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0" tabRatio="750"/>
  </bookViews>
  <sheets>
    <sheet name="hx_abc4" sheetId="1" r:id="rId1"/>
  </sheets>
  <definedNames>
    <definedName name="Excel_BuiltIn_Print_Titles_1">hx_abc4!$26:$26</definedName>
    <definedName name="_xlnm.Print_Titles" localSheetId="0">hx_abc4!$27:$27</definedName>
  </definedNames>
  <calcPr calcId="125725"/>
</workbook>
</file>

<file path=xl/calcChain.xml><?xml version="1.0" encoding="utf-8"?>
<calcChain xmlns="http://schemas.openxmlformats.org/spreadsheetml/2006/main">
  <c r="H194" i="1"/>
  <c r="L20" s="1"/>
</calcChain>
</file>

<file path=xl/sharedStrings.xml><?xml version="1.0" encoding="utf-8"?>
<sst xmlns="http://schemas.openxmlformats.org/spreadsheetml/2006/main" count="468" uniqueCount="159">
  <si>
    <t xml:space="preserve"> </t>
  </si>
  <si>
    <t>(наименование стройки)</t>
  </si>
  <si>
    <t>ЛОКАЛЬНАЯ СМЕТА №</t>
  </si>
  <si>
    <t>(локальный сметный расчет)</t>
  </si>
  <si>
    <t xml:space="preserve">                   </t>
  </si>
  <si>
    <t>на</t>
  </si>
  <si>
    <t>(наименование работ и затрат, наименование объекта)</t>
  </si>
  <si>
    <t>Сметная стоимость</t>
  </si>
  <si>
    <t>тыс.руб.</t>
  </si>
  <si>
    <t>руб.</t>
  </si>
  <si>
    <t>N п/п</t>
  </si>
  <si>
    <t>Шифр и номер позиции норматива</t>
  </si>
  <si>
    <t>Наименование работ и затрат</t>
  </si>
  <si>
    <t>Количество</t>
  </si>
  <si>
    <t>Стоимость единицы</t>
  </si>
  <si>
    <t>Общая стоимость</t>
  </si>
  <si>
    <t>Затраты труда рабочих, чел.-ч, не занятых обслуж. машин</t>
  </si>
  <si>
    <t>Всего</t>
  </si>
  <si>
    <t>экспл. машин</t>
  </si>
  <si>
    <t>материалов</t>
  </si>
  <si>
    <t>оплаты труда</t>
  </si>
  <si>
    <t>экспл.    машин</t>
  </si>
  <si>
    <t>Единица измерения</t>
  </si>
  <si>
    <t xml:space="preserve">в т.ч. оплаты труда </t>
  </si>
  <si>
    <t xml:space="preserve">возвр. мате-риалов </t>
  </si>
  <si>
    <t>в т.ч. оплаты труда</t>
  </si>
  <si>
    <t>обслуживающие маш.</t>
  </si>
  <si>
    <t>на един.</t>
  </si>
  <si>
    <t>всего</t>
  </si>
  <si>
    <t>Раздел 1.</t>
  </si>
  <si>
    <t>1</t>
  </si>
  <si>
    <t>01-01-004-05 ФЕР-2001 Минстрой РФ пр. № 31</t>
  </si>
  <si>
    <t>Разработка грунта в отвал экскаваторами "драглайн" или "обратная лопата" с ковшом вместимостью 0,25 м3, группа грунтов 2</t>
  </si>
  <si>
    <t>--</t>
  </si>
  <si>
    <t>1000 м3 грунта</t>
  </si>
  <si>
    <t>Наименование затрат</t>
  </si>
  <si>
    <t>Базисная стоимость</t>
  </si>
  <si>
    <t>Коэф-ты тех. части</t>
  </si>
  <si>
    <t xml:space="preserve"> На ед. в базисных</t>
  </si>
  <si>
    <t>Коэф-ты пересчета</t>
  </si>
  <si>
    <t>На ед. в текущих</t>
  </si>
  <si>
    <t>В текущих ценах</t>
  </si>
  <si>
    <t>Стоимость 1 чел.-ч</t>
  </si>
  <si>
    <t>Оплата труда рабочих, ср. разряд-2</t>
  </si>
  <si>
    <t>Затраты на эксплуатацию машин и механизмов</t>
  </si>
  <si>
    <t>в т.ч. эксплуатация машин без оплаты труда</t>
  </si>
  <si>
    <t>в т.ч. оплата труда машинистов</t>
  </si>
  <si>
    <t xml:space="preserve">НР от ОЗП+ЗПМ - 105% </t>
  </si>
  <si>
    <t>СП от ОЗП+ЗПМ - 42,5%  (=50х0,85)</t>
  </si>
  <si>
    <t xml:space="preserve">Сметная стоимость </t>
  </si>
  <si>
    <t>2</t>
  </si>
  <si>
    <t>66-1-3 ФЕРр-2001 Минстрой РФ пр. № 31</t>
  </si>
  <si>
    <t>Разборка трубопроводов водоснабжения из труб диаметром 150 мм</t>
  </si>
  <si>
    <t>100 м</t>
  </si>
  <si>
    <t xml:space="preserve">НР от ОЗП+ЗПМ - 81% </t>
  </si>
  <si>
    <t xml:space="preserve">СП от ОЗП+ЗПМ - 50% </t>
  </si>
  <si>
    <t>3</t>
  </si>
  <si>
    <t>23-01-001-01 ФЕР-2001 Минстрой РФ пр. № 31</t>
  </si>
  <si>
    <t>Устройство основания под трубопроводы песчаного</t>
  </si>
  <si>
    <t>10 м3 основания</t>
  </si>
  <si>
    <t>Оплата труда рабочих, ср. разряд-2,5</t>
  </si>
  <si>
    <t>Стоимость материалов</t>
  </si>
  <si>
    <t xml:space="preserve">НР от ОЗП+ЗПМ - 143% </t>
  </si>
  <si>
    <t>СП от ОЗП+ЗПМ - 75,65%  (=89х0,85)</t>
  </si>
  <si>
    <t>4</t>
  </si>
  <si>
    <t>22-01-021-05 ФЕР-2001 Минстрой РФ пр. № 703/пр</t>
  </si>
  <si>
    <t>Укладка трубопроводов из полиэтиленовых труб диаметром 160 мм</t>
  </si>
  <si>
    <t>1 км трубопровода</t>
  </si>
  <si>
    <t>Оплата труда рабочих, ср. разряд-3,6</t>
  </si>
  <si>
    <t>5</t>
  </si>
  <si>
    <t>507-3690 ФССЦ-2001 Минстрой РФ пр. № 703/пр</t>
  </si>
  <si>
    <t>Труба напорная из полиэтилена PE 100 питьевая ПЭ100 SDR17, размером 160х9,5 мм (ГОСТ 18599-2001, ГОСТ Р 52134-2003)</t>
  </si>
  <si>
    <t>м</t>
  </si>
  <si>
    <t>Ресурсы по проекту</t>
  </si>
  <si>
    <t>6</t>
  </si>
  <si>
    <t>Торг.сеть</t>
  </si>
  <si>
    <t>Трубы DR11 диам. 160 мм ТЕХНОСТРОЙ TR из PE-RT тип 11 неизолированные по ТУ 2248-012-54432486-2013</t>
  </si>
  <si>
    <t>7</t>
  </si>
  <si>
    <t>23-03-001-06 ФЕР-2001 Минстрой РФ пр. № 31</t>
  </si>
  <si>
    <t>Устройство круглых канализационных колодцев диаметром 1,5 м в мокрых грунтах (без стоимости материала)</t>
  </si>
  <si>
    <t>10 м3 железобетонных и  бетонных конструкций  колодца</t>
  </si>
  <si>
    <t>Оплата труда рабочих, ср. разряд-3,5</t>
  </si>
  <si>
    <t>8</t>
  </si>
  <si>
    <t>Колодец водопроводный полиэтиленовый диаметром 1600 мм</t>
  </si>
  <si>
    <t>комп</t>
  </si>
  <si>
    <t>9</t>
  </si>
  <si>
    <t>16-07-003-10 ФЕР-2001 Минстрой РФ пр. № 31</t>
  </si>
  <si>
    <t>Врезка в действующие внутренние сети трубопроводов отопления и водоснабжения диаметром 150 мм</t>
  </si>
  <si>
    <t>1 врезка</t>
  </si>
  <si>
    <t>Оплата труда рабочих, ср. разряд-4</t>
  </si>
  <si>
    <t xml:space="preserve">НР от ОЗП+ЗПМ - 141% </t>
  </si>
  <si>
    <t>СП от ОЗП+ЗПМ - 70,55%  (=83х0,85)</t>
  </si>
  <si>
    <t>10</t>
  </si>
  <si>
    <t>22-06-001-05 ФЕР-2001 Минстрой РФ пр. № 31</t>
  </si>
  <si>
    <t>Промывка с дезинфекцией трубопроводов диаметром 150 мм</t>
  </si>
  <si>
    <t>Оплата труда рабочих, ср. разряд-3</t>
  </si>
  <si>
    <t>11</t>
  </si>
  <si>
    <t>01-02-061-01 ФЕР-2001 Минстрой РФ пр. № 31</t>
  </si>
  <si>
    <t>Засыпка вручную траншей, пазух котлованов и ям, группа грунтов 1</t>
  </si>
  <si>
    <t>100 м3 грунта</t>
  </si>
  <si>
    <t>Оплата труда рабочих, ср. разряд-1,5</t>
  </si>
  <si>
    <t xml:space="preserve">НР от ОЗП+ЗПМ - 88% </t>
  </si>
  <si>
    <t>СП от ОЗП+ЗПМ - 38,25%  (=45х0,85)</t>
  </si>
  <si>
    <t>12</t>
  </si>
  <si>
    <t>01-01-087-01 ФЕР-2001 Минстрой РФ пр. № 31</t>
  </si>
  <si>
    <t>Засыпка траншей и котлованов с перемещением грунта до 5 м бульдозерами мощностью 303 кВт (410 л.с.), группа грунтов 1</t>
  </si>
  <si>
    <t>13</t>
  </si>
  <si>
    <t>01-02-027-02 ФЕР-2001 Минстрой РФ пр. № 31</t>
  </si>
  <si>
    <t>Планировка площадей механизированным способом, группа грунтов 2</t>
  </si>
  <si>
    <t>1000 м2 спланированной  площади</t>
  </si>
  <si>
    <t>Итого прямые затраты по разделу 1</t>
  </si>
  <si>
    <t>Стоимость общестроительных работ -</t>
  </si>
  <si>
    <t>Материалы -</t>
  </si>
  <si>
    <t>Всего оплата труда -</t>
  </si>
  <si>
    <t>Стоимость материалов и конструкций -</t>
  </si>
  <si>
    <t>Местные и неучтенные материалы</t>
  </si>
  <si>
    <t>Накладные расходы -</t>
  </si>
  <si>
    <t>Сметная прибыль -</t>
  </si>
  <si>
    <t>Всего, стоимость общестроительных работ -</t>
  </si>
  <si>
    <t>Нормативная трудоемкость -</t>
  </si>
  <si>
    <t>чел.-ч</t>
  </si>
  <si>
    <t>Сметная заработная плата -</t>
  </si>
  <si>
    <t>Стоимость сантехнических работ -</t>
  </si>
  <si>
    <t>Всего, стоимость сантехнических работ -</t>
  </si>
  <si>
    <t>Итого по разделу 1</t>
  </si>
  <si>
    <t>Итого прямые затраты по смете:</t>
  </si>
  <si>
    <t>Итого по смете:</t>
  </si>
  <si>
    <t>Оплата труда осн. рабочих</t>
  </si>
  <si>
    <t>х 35,9</t>
  </si>
  <si>
    <t>Затраты на экспл. машин</t>
  </si>
  <si>
    <t>х 14,22</t>
  </si>
  <si>
    <t>(в т.ч. опл. труда механизаторов)</t>
  </si>
  <si>
    <t>Стоимость материальных ресурсов</t>
  </si>
  <si>
    <t>х 4,94</t>
  </si>
  <si>
    <t>Итого прямых затрат</t>
  </si>
  <si>
    <t>Накладные расходы в текущих ценах</t>
  </si>
  <si>
    <t>Сметная прибыль в текущих ценах</t>
  </si>
  <si>
    <t>Пересчет итогов в цены на 4 кв 2016г.</t>
  </si>
  <si>
    <t>ИТОГО в ценах на 4 кв 2016г.</t>
  </si>
  <si>
    <t>п. Крутогоровский Соболевского района Камчатского края</t>
  </si>
  <si>
    <t>Капитальный ремонт ветхих магистральных сетей ХВС</t>
  </si>
  <si>
    <t>Основание: ТЗ</t>
  </si>
  <si>
    <t>Составил инженер ППСД :  _______________________/ Макарова Л.С./</t>
  </si>
  <si>
    <t>х 0,799</t>
  </si>
  <si>
    <t>х 0,72</t>
  </si>
  <si>
    <t>Компенсация НДС ((ЭМ-ЗПМ)+НР*0,182+СП*0,15+Мат)*0,18</t>
  </si>
  <si>
    <t>Всего по смете</t>
  </si>
  <si>
    <t>СОГЛАСОВАНО</t>
  </si>
  <si>
    <t>УТВЕРЖДАЮ</t>
  </si>
  <si>
    <t>Генеральный директор</t>
  </si>
  <si>
    <t xml:space="preserve">Глава Крутогоровского </t>
  </si>
  <si>
    <t>АО "Корякэнерго"</t>
  </si>
  <si>
    <t xml:space="preserve">сельского поселения </t>
  </si>
  <si>
    <t>______________С.А. Кулинич</t>
  </si>
  <si>
    <t>___________Г.Н. Овчаренко</t>
  </si>
  <si>
    <t>"____"_____________2017г.</t>
  </si>
  <si>
    <t>"____"_______________2017г.</t>
  </si>
  <si>
    <t>И.О. главного инжинера АО "Корякэнерго" _________/А.В. Пакалов/</t>
  </si>
  <si>
    <t>Начальник ОКС                                             ____________/А.А. Рыбалко/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</si>
</sst>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"/>
    <numFmt numFmtId="165" formatCode="_-* #,##0_р_._-;\-* #,##0_р_._-;_-* &quot;-&quot;??_р_._-;_-@_-"/>
  </numFmts>
  <fonts count="36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6"/>
      <color rgb="FFC0C0C0"/>
      <name val="Times New Roman Cyr"/>
      <family val="1"/>
      <charset val="204"/>
    </font>
    <font>
      <sz val="7"/>
      <name val="Tahoma"/>
      <family val="2"/>
      <charset val="204"/>
    </font>
    <font>
      <b/>
      <sz val="9"/>
      <color rgb="FF000080"/>
      <name val="Times New Roman Cyr"/>
      <family val="1"/>
      <charset val="204"/>
    </font>
    <font>
      <sz val="8"/>
      <color rgb="FF333333"/>
      <name val="Tahoma"/>
      <family val="2"/>
      <charset val="204"/>
    </font>
    <font>
      <b/>
      <sz val="8"/>
      <name val="Times New Roman Cyr"/>
      <family val="1"/>
      <charset val="204"/>
    </font>
    <font>
      <b/>
      <sz val="9"/>
      <color rgb="FF808080"/>
      <name val="Times New Roman Cyr"/>
      <family val="1"/>
      <charset val="204"/>
    </font>
    <font>
      <sz val="8"/>
      <color rgb="FF808080"/>
      <name val="Tahoma"/>
      <family val="2"/>
      <charset val="204"/>
    </font>
    <font>
      <b/>
      <sz val="8"/>
      <color rgb="FF808080"/>
      <name val="Times New Roman Cyr"/>
      <family val="1"/>
      <charset val="204"/>
    </font>
    <font>
      <i/>
      <sz val="9"/>
      <color rgb="FF000080"/>
      <name val="Times New Roman Cyr"/>
      <family val="1"/>
      <charset val="204"/>
    </font>
    <font>
      <b/>
      <i/>
      <sz val="9"/>
      <color rgb="FF000080"/>
      <name val="Times New Roman Cyr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rgb="FFCCFFCC"/>
        <bgColor rgb="FFCCFFFF"/>
      </patternFill>
    </fill>
  </fills>
  <borders count="5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C0C0C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33"/>
      </top>
      <bottom style="thin">
        <color rgb="FF333333"/>
      </bottom>
      <diagonal/>
    </border>
    <border>
      <left style="hair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hair">
        <color rgb="FF000000"/>
      </right>
      <top style="double">
        <color rgb="FF000000"/>
      </top>
      <bottom/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8" fillId="0" borderId="0" applyFont="0" applyFill="0" applyBorder="0" applyAlignment="0" applyProtection="0"/>
  </cellStyleXfs>
  <cellXfs count="148">
    <xf numFmtId="0" fontId="18" fillId="0" borderId="0" xfId="0" applyFont="1"/>
    <xf numFmtId="0" fontId="0" fillId="0" borderId="0" xfId="0" applyFont="1"/>
    <xf numFmtId="0" fontId="0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indent="1"/>
    </xf>
    <xf numFmtId="0" fontId="20" fillId="0" borderId="0" xfId="0" applyFont="1" applyAlignment="1">
      <alignment vertical="top" wrapText="1"/>
    </xf>
    <xf numFmtId="0" fontId="0" fillId="0" borderId="0" xfId="0" applyFont="1" applyAlignment="1">
      <alignment horizontal="right" indent="1"/>
    </xf>
    <xf numFmtId="0" fontId="0" fillId="0" borderId="0" xfId="0" applyFont="1" applyAlignment="1">
      <alignment horizontal="left"/>
    </xf>
    <xf numFmtId="0" fontId="0" fillId="0" borderId="12" xfId="0" applyFont="1" applyBorder="1" applyAlignment="1">
      <alignment vertical="top"/>
    </xf>
    <xf numFmtId="0" fontId="0" fillId="0" borderId="12" xfId="0" applyFont="1" applyBorder="1" applyAlignment="1">
      <alignment horizontal="center" vertical="top"/>
    </xf>
    <xf numFmtId="164" fontId="0" fillId="0" borderId="12" xfId="0" applyNumberFormat="1" applyFont="1" applyBorder="1" applyAlignment="1">
      <alignment horizontal="right" vertical="top"/>
    </xf>
    <xf numFmtId="0" fontId="0" fillId="0" borderId="12" xfId="0" applyFont="1" applyBorder="1" applyAlignment="1">
      <alignment horizontal="right" vertical="top"/>
    </xf>
    <xf numFmtId="0" fontId="0" fillId="0" borderId="13" xfId="0" applyFont="1" applyBorder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23" xfId="0" applyFont="1" applyFill="1" applyBorder="1" applyAlignment="1">
      <alignment horizontal="center" vertical="center" wrapText="1"/>
    </xf>
    <xf numFmtId="0" fontId="19" fillId="33" borderId="25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23" fillId="33" borderId="27" xfId="0" applyFont="1" applyFill="1" applyBorder="1" applyAlignment="1">
      <alignment horizontal="center" vertical="center" wrapText="1"/>
    </xf>
    <xf numFmtId="0" fontId="23" fillId="33" borderId="25" xfId="0" applyFont="1" applyFill="1" applyBorder="1" applyAlignment="1">
      <alignment horizontal="center" vertical="center" wrapText="1"/>
    </xf>
    <xf numFmtId="0" fontId="23" fillId="33" borderId="26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top"/>
    </xf>
    <xf numFmtId="0" fontId="25" fillId="0" borderId="32" xfId="0" applyFont="1" applyBorder="1" applyAlignment="1">
      <alignment horizontal="center" vertical="top" wrapText="1"/>
    </xf>
    <xf numFmtId="0" fontId="25" fillId="0" borderId="33" xfId="0" applyFont="1" applyBorder="1" applyAlignment="1">
      <alignment horizontal="center" vertical="top" wrapText="1"/>
    </xf>
    <xf numFmtId="0" fontId="25" fillId="0" borderId="33" xfId="0" applyFont="1" applyBorder="1" applyAlignment="1">
      <alignment vertical="top" wrapText="1"/>
    </xf>
    <xf numFmtId="0" fontId="23" fillId="0" borderId="33" xfId="0" applyFont="1" applyBorder="1" applyAlignment="1">
      <alignment horizontal="center" wrapText="1"/>
    </xf>
    <xf numFmtId="2" fontId="23" fillId="0" borderId="31" xfId="0" applyNumberFormat="1" applyFont="1" applyBorder="1" applyAlignment="1">
      <alignment horizontal="right"/>
    </xf>
    <xf numFmtId="1" fontId="23" fillId="0" borderId="33" xfId="0" applyNumberFormat="1" applyFont="1" applyBorder="1" applyAlignment="1">
      <alignment horizontal="right"/>
    </xf>
    <xf numFmtId="1" fontId="23" fillId="0" borderId="31" xfId="0" applyNumberFormat="1" applyFont="1" applyBorder="1" applyAlignment="1">
      <alignment horizontal="right"/>
    </xf>
    <xf numFmtId="0" fontId="25" fillId="0" borderId="34" xfId="0" applyFont="1" applyBorder="1" applyAlignment="1">
      <alignment horizontal="right" vertical="top"/>
    </xf>
    <xf numFmtId="0" fontId="0" fillId="0" borderId="35" xfId="0" applyFont="1" applyBorder="1" applyAlignment="1">
      <alignment horizontal="center"/>
    </xf>
    <xf numFmtId="0" fontId="25" fillId="0" borderId="35" xfId="0" applyFont="1" applyBorder="1" applyAlignment="1">
      <alignment vertical="top" wrapText="1"/>
    </xf>
    <xf numFmtId="0" fontId="23" fillId="0" borderId="33" xfId="0" applyFont="1" applyBorder="1" applyAlignment="1">
      <alignment horizontal="right" vertical="top"/>
    </xf>
    <xf numFmtId="2" fontId="23" fillId="0" borderId="35" xfId="0" applyNumberFormat="1" applyFont="1" applyBorder="1" applyAlignment="1">
      <alignment horizontal="right" vertical="top"/>
    </xf>
    <xf numFmtId="1" fontId="23" fillId="0" borderId="35" xfId="0" applyNumberFormat="1" applyFont="1" applyBorder="1" applyAlignment="1">
      <alignment horizontal="right" vertical="top"/>
    </xf>
    <xf numFmtId="49" fontId="26" fillId="0" borderId="28" xfId="0" applyNumberFormat="1" applyFont="1" applyBorder="1" applyAlignment="1">
      <alignment horizontal="left" vertical="top"/>
    </xf>
    <xf numFmtId="0" fontId="23" fillId="0" borderId="30" xfId="0" applyFont="1" applyBorder="1" applyAlignment="1">
      <alignment horizontal="center" vertical="top" wrapText="1"/>
    </xf>
    <xf numFmtId="0" fontId="27" fillId="33" borderId="36" xfId="0" applyFont="1" applyFill="1" applyBorder="1" applyAlignment="1">
      <alignment horizontal="center" vertical="center" wrapText="1"/>
    </xf>
    <xf numFmtId="2" fontId="28" fillId="0" borderId="31" xfId="0" applyNumberFormat="1" applyFont="1" applyBorder="1" applyAlignment="1">
      <alignment horizontal="right" vertical="top"/>
    </xf>
    <xf numFmtId="0" fontId="23" fillId="0" borderId="28" xfId="0" applyFont="1" applyBorder="1" applyAlignment="1">
      <alignment horizontal="right" vertical="top"/>
    </xf>
    <xf numFmtId="0" fontId="29" fillId="0" borderId="36" xfId="0" applyFont="1" applyBorder="1" applyAlignment="1">
      <alignment horizontal="left" vertical="center" wrapText="1" indent="1"/>
    </xf>
    <xf numFmtId="2" fontId="29" fillId="0" borderId="37" xfId="0" applyNumberFormat="1" applyFont="1" applyBorder="1" applyAlignment="1">
      <alignment horizontal="right" vertical="top" wrapText="1"/>
    </xf>
    <xf numFmtId="164" fontId="29" fillId="0" borderId="37" xfId="0" applyNumberFormat="1" applyFont="1" applyBorder="1" applyAlignment="1">
      <alignment horizontal="right" vertical="top" wrapText="1"/>
    </xf>
    <xf numFmtId="2" fontId="29" fillId="0" borderId="37" xfId="0" applyNumberFormat="1" applyFont="1" applyBorder="1" applyAlignment="1">
      <alignment horizontal="right" vertical="top"/>
    </xf>
    <xf numFmtId="164" fontId="29" fillId="0" borderId="37" xfId="0" applyNumberFormat="1" applyFont="1" applyBorder="1" applyAlignment="1">
      <alignment horizontal="right" vertical="top"/>
    </xf>
    <xf numFmtId="0" fontId="30" fillId="0" borderId="31" xfId="0" applyFont="1" applyBorder="1" applyAlignment="1">
      <alignment horizontal="right" vertical="top"/>
    </xf>
    <xf numFmtId="0" fontId="31" fillId="0" borderId="28" xfId="0" applyFont="1" applyBorder="1" applyAlignment="1">
      <alignment horizontal="right" vertical="top"/>
    </xf>
    <xf numFmtId="0" fontId="31" fillId="0" borderId="30" xfId="0" applyFont="1" applyBorder="1" applyAlignment="1">
      <alignment horizontal="center" vertical="top" wrapText="1"/>
    </xf>
    <xf numFmtId="0" fontId="32" fillId="0" borderId="36" xfId="0" applyFont="1" applyBorder="1" applyAlignment="1">
      <alignment horizontal="left" vertical="center" wrapText="1" indent="2"/>
    </xf>
    <xf numFmtId="2" fontId="32" fillId="0" borderId="37" xfId="0" applyNumberFormat="1" applyFont="1" applyBorder="1" applyAlignment="1">
      <alignment horizontal="right" vertical="top" wrapText="1"/>
    </xf>
    <xf numFmtId="164" fontId="32" fillId="0" borderId="37" xfId="0" applyNumberFormat="1" applyFont="1" applyBorder="1" applyAlignment="1">
      <alignment horizontal="right" vertical="top" wrapText="1"/>
    </xf>
    <xf numFmtId="2" fontId="32" fillId="0" borderId="37" xfId="0" applyNumberFormat="1" applyFont="1" applyBorder="1" applyAlignment="1">
      <alignment horizontal="right" vertical="top"/>
    </xf>
    <xf numFmtId="164" fontId="32" fillId="0" borderId="37" xfId="0" applyNumberFormat="1" applyFont="1" applyBorder="1" applyAlignment="1">
      <alignment horizontal="right" vertical="top"/>
    </xf>
    <xf numFmtId="0" fontId="33" fillId="0" borderId="31" xfId="0" applyFont="1" applyBorder="1" applyAlignment="1">
      <alignment horizontal="right" vertical="top"/>
    </xf>
    <xf numFmtId="0" fontId="34" fillId="0" borderId="0" xfId="0" applyFont="1" applyAlignment="1">
      <alignment vertical="top"/>
    </xf>
    <xf numFmtId="0" fontId="35" fillId="0" borderId="28" xfId="0" applyFont="1" applyBorder="1" applyAlignment="1">
      <alignment horizontal="center" vertical="top" wrapText="1"/>
    </xf>
    <xf numFmtId="0" fontId="35" fillId="0" borderId="31" xfId="0" applyFont="1" applyBorder="1" applyAlignment="1">
      <alignment horizontal="center" vertical="top" wrapText="1"/>
    </xf>
    <xf numFmtId="0" fontId="35" fillId="0" borderId="31" xfId="0" applyFont="1" applyBorder="1" applyAlignment="1">
      <alignment horizontal="left" vertical="top" wrapText="1"/>
    </xf>
    <xf numFmtId="2" fontId="35" fillId="0" borderId="31" xfId="0" applyNumberFormat="1" applyFont="1" applyBorder="1" applyAlignment="1">
      <alignment horizontal="right" vertical="top"/>
    </xf>
    <xf numFmtId="0" fontId="35" fillId="0" borderId="31" xfId="0" applyFont="1" applyBorder="1" applyAlignment="1">
      <alignment horizontal="right" vertical="top"/>
    </xf>
    <xf numFmtId="0" fontId="23" fillId="0" borderId="33" xfId="0" applyFont="1" applyBorder="1" applyAlignment="1">
      <alignment horizontal="center" vertical="top" wrapText="1"/>
    </xf>
    <xf numFmtId="0" fontId="25" fillId="33" borderId="39" xfId="0" applyFont="1" applyFill="1" applyBorder="1" applyAlignment="1">
      <alignment horizontal="center" vertical="top" wrapText="1"/>
    </xf>
    <xf numFmtId="0" fontId="23" fillId="33" borderId="42" xfId="0" applyFont="1" applyFill="1" applyBorder="1" applyAlignment="1">
      <alignment horizontal="center" vertical="top" wrapText="1"/>
    </xf>
    <xf numFmtId="2" fontId="23" fillId="33" borderId="42" xfId="0" applyNumberFormat="1" applyFont="1" applyFill="1" applyBorder="1" applyAlignment="1">
      <alignment horizontal="right" vertical="top"/>
    </xf>
    <xf numFmtId="1" fontId="23" fillId="33" borderId="41" xfId="0" applyNumberFormat="1" applyFont="1" applyFill="1" applyBorder="1" applyAlignment="1">
      <alignment horizontal="right" vertical="top"/>
    </xf>
    <xf numFmtId="1" fontId="23" fillId="33" borderId="42" xfId="0" applyNumberFormat="1" applyFont="1" applyFill="1" applyBorder="1" applyAlignment="1">
      <alignment horizontal="right" vertical="top"/>
    </xf>
    <xf numFmtId="0" fontId="25" fillId="33" borderId="43" xfId="0" applyFont="1" applyFill="1" applyBorder="1" applyAlignment="1">
      <alignment horizontal="center" vertical="top" wrapText="1"/>
    </xf>
    <xf numFmtId="0" fontId="23" fillId="33" borderId="35" xfId="0" applyFont="1" applyFill="1" applyBorder="1" applyAlignment="1">
      <alignment horizontal="center" vertical="top" wrapText="1"/>
    </xf>
    <xf numFmtId="2" fontId="23" fillId="33" borderId="35" xfId="0" applyNumberFormat="1" applyFont="1" applyFill="1" applyBorder="1" applyAlignment="1">
      <alignment horizontal="right" vertical="top"/>
    </xf>
    <xf numFmtId="1" fontId="23" fillId="33" borderId="35" xfId="0" applyNumberFormat="1" applyFont="1" applyFill="1" applyBorder="1" applyAlignment="1">
      <alignment horizontal="right" vertical="top"/>
    </xf>
    <xf numFmtId="0" fontId="25" fillId="33" borderId="44" xfId="0" applyFont="1" applyFill="1" applyBorder="1" applyAlignment="1">
      <alignment horizontal="center" vertical="top" wrapText="1"/>
    </xf>
    <xf numFmtId="0" fontId="25" fillId="33" borderId="10" xfId="0" applyFont="1" applyFill="1" applyBorder="1" applyAlignment="1">
      <alignment horizontal="center" vertical="top" wrapText="1"/>
    </xf>
    <xf numFmtId="0" fontId="25" fillId="33" borderId="45" xfId="0" applyFont="1" applyFill="1" applyBorder="1" applyAlignment="1">
      <alignment horizontal="right" vertical="top" wrapText="1"/>
    </xf>
    <xf numFmtId="0" fontId="25" fillId="33" borderId="45" xfId="0" applyFont="1" applyFill="1" applyBorder="1" applyAlignment="1">
      <alignment horizontal="center" vertical="top" wrapText="1"/>
    </xf>
    <xf numFmtId="0" fontId="30" fillId="33" borderId="45" xfId="0" applyFont="1" applyFill="1" applyBorder="1" applyAlignment="1">
      <alignment horizontal="center" vertical="top"/>
    </xf>
    <xf numFmtId="0" fontId="25" fillId="33" borderId="45" xfId="0" applyFont="1" applyFill="1" applyBorder="1" applyAlignment="1">
      <alignment horizontal="center" vertical="top"/>
    </xf>
    <xf numFmtId="1" fontId="25" fillId="33" borderId="45" xfId="0" applyNumberFormat="1" applyFont="1" applyFill="1" applyBorder="1" applyAlignment="1">
      <alignment horizontal="center" vertical="top"/>
    </xf>
    <xf numFmtId="0" fontId="19" fillId="33" borderId="29" xfId="0" applyFont="1" applyFill="1" applyBorder="1" applyAlignment="1">
      <alignment horizontal="center" vertical="top" wrapText="1"/>
    </xf>
    <xf numFmtId="0" fontId="19" fillId="33" borderId="31" xfId="0" applyFont="1" applyFill="1" applyBorder="1" applyAlignment="1">
      <alignment horizontal="center" vertical="top" wrapText="1"/>
    </xf>
    <xf numFmtId="0" fontId="23" fillId="33" borderId="31" xfId="0" applyFont="1" applyFill="1" applyBorder="1" applyAlignment="1">
      <alignment horizontal="right" vertical="top" wrapText="1"/>
    </xf>
    <xf numFmtId="1" fontId="23" fillId="33" borderId="31" xfId="0" applyNumberFormat="1" applyFont="1" applyFill="1" applyBorder="1" applyAlignment="1">
      <alignment horizontal="right" vertical="top" wrapText="1"/>
    </xf>
    <xf numFmtId="0" fontId="23" fillId="34" borderId="29" xfId="0" applyFont="1" applyFill="1" applyBorder="1" applyAlignment="1">
      <alignment horizontal="center" vertical="top" wrapText="1"/>
    </xf>
    <xf numFmtId="0" fontId="23" fillId="34" borderId="31" xfId="0" applyFont="1" applyFill="1" applyBorder="1" applyAlignment="1">
      <alignment horizontal="center" vertical="top" wrapText="1"/>
    </xf>
    <xf numFmtId="2" fontId="23" fillId="34" borderId="31" xfId="0" applyNumberFormat="1" applyFont="1" applyFill="1" applyBorder="1" applyAlignment="1">
      <alignment horizontal="right" vertical="top"/>
    </xf>
    <xf numFmtId="1" fontId="23" fillId="34" borderId="31" xfId="0" applyNumberFormat="1" applyFont="1" applyFill="1" applyBorder="1" applyAlignment="1">
      <alignment horizontal="right" vertical="top"/>
    </xf>
    <xf numFmtId="0" fontId="23" fillId="34" borderId="31" xfId="0" applyFont="1" applyFill="1" applyBorder="1" applyAlignment="1">
      <alignment horizontal="right" vertical="top"/>
    </xf>
    <xf numFmtId="0" fontId="0" fillId="0" borderId="0" xfId="0"/>
    <xf numFmtId="43" fontId="18" fillId="0" borderId="0" xfId="0" applyNumberFormat="1" applyFont="1"/>
    <xf numFmtId="165" fontId="23" fillId="34" borderId="31" xfId="42" applyNumberFormat="1" applyFont="1" applyFill="1" applyBorder="1" applyAlignment="1">
      <alignment horizontal="right" vertical="top"/>
    </xf>
    <xf numFmtId="0" fontId="19" fillId="33" borderId="30" xfId="0" applyFont="1" applyFill="1" applyBorder="1" applyAlignment="1">
      <alignment horizontal="left" vertical="top" wrapText="1"/>
    </xf>
    <xf numFmtId="0" fontId="19" fillId="33" borderId="31" xfId="0" applyFont="1" applyFill="1" applyBorder="1" applyAlignment="1">
      <alignment horizontal="left" vertical="top" wrapText="1"/>
    </xf>
    <xf numFmtId="0" fontId="27" fillId="33" borderId="37" xfId="0" applyFont="1" applyFill="1" applyBorder="1" applyAlignment="1">
      <alignment horizontal="center" vertical="center" wrapText="1"/>
    </xf>
    <xf numFmtId="0" fontId="23" fillId="34" borderId="30" xfId="0" applyFont="1" applyFill="1" applyBorder="1" applyAlignment="1">
      <alignment horizontal="left" vertical="top" wrapText="1"/>
    </xf>
    <xf numFmtId="0" fontId="23" fillId="34" borderId="31" xfId="0" applyFont="1" applyFill="1" applyBorder="1" applyAlignment="1">
      <alignment horizontal="left" vertical="top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top" wrapText="1"/>
    </xf>
    <xf numFmtId="0" fontId="22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0" fillId="0" borderId="13" xfId="0" applyFont="1" applyBorder="1" applyAlignment="1">
      <alignment horizontal="left" vertical="top" wrapText="1"/>
    </xf>
    <xf numFmtId="0" fontId="27" fillId="33" borderId="54" xfId="0" applyFont="1" applyFill="1" applyBorder="1" applyAlignment="1">
      <alignment horizontal="center" vertical="center" wrapText="1"/>
    </xf>
    <xf numFmtId="0" fontId="27" fillId="33" borderId="38" xfId="0" applyFont="1" applyFill="1" applyBorder="1" applyAlignment="1">
      <alignment horizontal="center" vertical="center" wrapText="1"/>
    </xf>
    <xf numFmtId="0" fontId="27" fillId="33" borderId="37" xfId="0" applyFont="1" applyFill="1" applyBorder="1" applyAlignment="1">
      <alignment horizontal="center" vertical="center" wrapText="1"/>
    </xf>
    <xf numFmtId="0" fontId="19" fillId="33" borderId="48" xfId="0" applyFont="1" applyFill="1" applyBorder="1" applyAlignment="1">
      <alignment horizontal="center" vertical="center"/>
    </xf>
    <xf numFmtId="0" fontId="19" fillId="33" borderId="19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19" fillId="33" borderId="20" xfId="0" applyFont="1" applyFill="1" applyBorder="1" applyAlignment="1">
      <alignment horizontal="center" vertical="center" wrapText="1"/>
    </xf>
    <xf numFmtId="0" fontId="19" fillId="33" borderId="21" xfId="0" applyFont="1" applyFill="1" applyBorder="1" applyAlignment="1">
      <alignment horizontal="center" vertical="center" wrapText="1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3" xfId="0" applyFont="1" applyFill="1" applyBorder="1" applyAlignment="1">
      <alignment horizontal="center" vertical="center" wrapText="1"/>
    </xf>
    <xf numFmtId="0" fontId="19" fillId="33" borderId="49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24" fillId="33" borderId="29" xfId="0" applyFont="1" applyFill="1" applyBorder="1" applyAlignment="1">
      <alignment horizontal="center" wrapText="1"/>
    </xf>
    <xf numFmtId="0" fontId="24" fillId="33" borderId="30" xfId="0" applyFont="1" applyFill="1" applyBorder="1" applyAlignment="1">
      <alignment horizontal="center" wrapText="1"/>
    </xf>
    <xf numFmtId="0" fontId="24" fillId="33" borderId="31" xfId="0" applyFont="1" applyFill="1" applyBorder="1" applyAlignment="1">
      <alignment horizontal="center" wrapText="1"/>
    </xf>
    <xf numFmtId="0" fontId="19" fillId="33" borderId="50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0" fillId="0" borderId="51" xfId="0" applyFont="1" applyBorder="1" applyAlignment="1">
      <alignment horizontal="center"/>
    </xf>
    <xf numFmtId="0" fontId="0" fillId="0" borderId="52" xfId="0" applyFont="1" applyBorder="1" applyAlignment="1">
      <alignment horizontal="center"/>
    </xf>
    <xf numFmtId="0" fontId="0" fillId="0" borderId="53" xfId="0" applyFont="1" applyBorder="1" applyAlignment="1">
      <alignment horizontal="center"/>
    </xf>
    <xf numFmtId="0" fontId="19" fillId="33" borderId="4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47" xfId="0" applyFont="1" applyFill="1" applyBorder="1" applyAlignment="1">
      <alignment horizontal="center" vertical="center" wrapText="1"/>
    </xf>
    <xf numFmtId="0" fontId="19" fillId="33" borderId="4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25" fillId="33" borderId="40" xfId="0" applyFont="1" applyFill="1" applyBorder="1" applyAlignment="1">
      <alignment horizontal="center" vertical="top" wrapText="1"/>
    </xf>
    <xf numFmtId="0" fontId="25" fillId="33" borderId="0" xfId="0" applyFont="1" applyFill="1" applyBorder="1" applyAlignment="1">
      <alignment horizontal="center" vertical="top" wrapText="1"/>
    </xf>
    <xf numFmtId="0" fontId="25" fillId="33" borderId="41" xfId="0" applyFont="1" applyFill="1" applyBorder="1" applyAlignment="1">
      <alignment horizontal="left" vertical="top" wrapText="1"/>
    </xf>
    <xf numFmtId="0" fontId="25" fillId="33" borderId="35" xfId="0" applyFont="1" applyFill="1" applyBorder="1" applyAlignment="1">
      <alignment horizontal="left" vertical="top" wrapText="1"/>
    </xf>
    <xf numFmtId="0" fontId="19" fillId="33" borderId="30" xfId="0" applyFont="1" applyFill="1" applyBorder="1" applyAlignment="1">
      <alignment horizontal="left" vertical="top" wrapText="1"/>
    </xf>
    <xf numFmtId="0" fontId="19" fillId="33" borderId="31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200"/>
  <sheetViews>
    <sheetView showGridLines="0" tabSelected="1" view="pageBreakPreview" zoomScale="60" zoomScaleNormal="100" workbookViewId="0">
      <selection activeCell="F207" sqref="F207"/>
    </sheetView>
  </sheetViews>
  <sheetFormatPr defaultRowHeight="12.75" outlineLevelRow="2"/>
  <cols>
    <col min="1" max="1" width="6.5" customWidth="1"/>
    <col min="2" max="2" width="15.83203125" customWidth="1"/>
    <col min="3" max="3" width="49.33203125" customWidth="1"/>
    <col min="4" max="4" width="10.83203125" customWidth="1"/>
    <col min="5" max="7" width="9.83203125" customWidth="1"/>
    <col min="8" max="8" width="15.33203125" customWidth="1"/>
    <col min="9" max="13" width="9.83203125" customWidth="1"/>
  </cols>
  <sheetData>
    <row r="2" spans="1:14">
      <c r="A2" s="144" t="s">
        <v>147</v>
      </c>
      <c r="B2" s="145"/>
      <c r="C2" s="145"/>
      <c r="J2" s="144" t="s">
        <v>148</v>
      </c>
      <c r="K2" s="145"/>
      <c r="L2" s="145"/>
      <c r="M2" s="145"/>
    </row>
    <row r="3" spans="1:14">
      <c r="A3" s="144" t="s">
        <v>149</v>
      </c>
      <c r="B3" s="145"/>
      <c r="C3" s="145"/>
      <c r="J3" s="144" t="s">
        <v>150</v>
      </c>
      <c r="K3" s="145"/>
      <c r="L3" s="145"/>
      <c r="M3" s="145"/>
    </row>
    <row r="4" spans="1:14">
      <c r="A4" s="144" t="s">
        <v>151</v>
      </c>
      <c r="B4" s="145"/>
      <c r="C4" s="145"/>
      <c r="J4" s="144" t="s">
        <v>152</v>
      </c>
      <c r="K4" s="145"/>
      <c r="L4" s="145"/>
      <c r="M4" s="145"/>
    </row>
    <row r="5" spans="1:14">
      <c r="A5" s="144" t="s">
        <v>153</v>
      </c>
      <c r="B5" s="145"/>
      <c r="C5" s="145"/>
      <c r="J5" s="144" t="s">
        <v>154</v>
      </c>
      <c r="K5" s="145"/>
      <c r="L5" s="145"/>
      <c r="M5" s="145"/>
    </row>
    <row r="6" spans="1:14">
      <c r="A6" s="144" t="s">
        <v>155</v>
      </c>
      <c r="B6" s="145"/>
      <c r="C6" s="145"/>
      <c r="J6" s="144" t="s">
        <v>156</v>
      </c>
      <c r="K6" s="145"/>
      <c r="L6" s="145"/>
      <c r="M6" s="145"/>
    </row>
    <row r="7" spans="1:1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"/>
      <c r="N7" s="2"/>
    </row>
    <row r="8" spans="1:14" s="3" customForma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4" t="s">
        <v>0</v>
      </c>
      <c r="M8" s="2"/>
      <c r="N8" s="2"/>
    </row>
    <row r="9" spans="1:14" s="3" customFormat="1">
      <c r="A9" s="2"/>
      <c r="B9" s="99" t="s">
        <v>139</v>
      </c>
      <c r="C9" s="100"/>
      <c r="D9" s="100"/>
      <c r="E9" s="100"/>
      <c r="F9" s="100"/>
      <c r="G9" s="100"/>
      <c r="H9" s="100"/>
      <c r="I9" s="100"/>
      <c r="J9" s="100"/>
      <c r="K9" s="2"/>
      <c r="L9" s="4"/>
      <c r="M9" s="2"/>
      <c r="N9" s="2"/>
    </row>
    <row r="10" spans="1:14" s="3" customFormat="1" ht="12.75" customHeight="1">
      <c r="A10" s="5"/>
      <c r="B10" s="101" t="s">
        <v>1</v>
      </c>
      <c r="C10" s="101"/>
      <c r="D10" s="101"/>
      <c r="E10" s="101"/>
      <c r="F10" s="101"/>
      <c r="G10" s="101"/>
      <c r="H10" s="101"/>
      <c r="I10" s="101"/>
      <c r="J10" s="101"/>
      <c r="K10" s="2"/>
      <c r="L10" s="2"/>
      <c r="M10" s="2"/>
      <c r="N10" s="2"/>
    </row>
    <row r="11" spans="1:14" s="3" customFormat="1">
      <c r="A11" s="2"/>
      <c r="B11" s="2"/>
      <c r="C11" s="6"/>
      <c r="D11" s="6"/>
      <c r="E11" s="6"/>
      <c r="F11" s="6"/>
      <c r="G11" s="6"/>
      <c r="H11" s="6"/>
      <c r="I11" s="6"/>
      <c r="J11" s="6"/>
      <c r="K11" s="2"/>
      <c r="L11" s="2"/>
      <c r="M11" s="2"/>
      <c r="N11" s="2"/>
    </row>
    <row r="12" spans="1:14" s="3" customFormat="1" ht="15.75">
      <c r="A12" s="7"/>
      <c r="B12" s="7"/>
      <c r="C12" s="8"/>
      <c r="D12" s="8"/>
      <c r="E12" s="9" t="s">
        <v>2</v>
      </c>
      <c r="F12" s="102">
        <v>1</v>
      </c>
      <c r="G12" s="102"/>
      <c r="H12" s="102"/>
      <c r="I12" s="102"/>
      <c r="J12" s="102"/>
      <c r="K12" s="102"/>
      <c r="L12" s="2"/>
      <c r="M12" s="2"/>
      <c r="N12" s="2"/>
    </row>
    <row r="13" spans="1:14" s="3" customFormat="1">
      <c r="A13" s="2"/>
      <c r="B13" s="103" t="s">
        <v>3</v>
      </c>
      <c r="C13" s="103"/>
      <c r="D13" s="103"/>
      <c r="E13" s="103"/>
      <c r="F13" s="103"/>
      <c r="G13" s="103"/>
      <c r="H13" s="103"/>
      <c r="I13" s="103"/>
      <c r="J13" s="103"/>
      <c r="K13" s="10"/>
      <c r="L13" s="10"/>
      <c r="M13" s="2"/>
      <c r="N13" s="2"/>
    </row>
    <row r="14" spans="1:14" s="3" customFormat="1">
      <c r="A14" s="2"/>
      <c r="B14" s="2"/>
      <c r="C14" s="2"/>
      <c r="D14" s="6"/>
      <c r="E14" s="2"/>
      <c r="F14" s="2"/>
      <c r="G14" s="104" t="s">
        <v>4</v>
      </c>
      <c r="H14" s="104"/>
      <c r="I14" s="105"/>
      <c r="J14" s="105"/>
      <c r="K14" s="2"/>
      <c r="L14" s="2"/>
      <c r="M14" s="2"/>
      <c r="N14" s="2"/>
    </row>
    <row r="15" spans="1:14" s="3" customFormat="1">
      <c r="A15" s="11" t="s">
        <v>5</v>
      </c>
      <c r="B15" s="106" t="s">
        <v>140</v>
      </c>
      <c r="C15" s="107"/>
      <c r="D15" s="107"/>
      <c r="E15" s="107"/>
      <c r="F15" s="107"/>
      <c r="G15" s="107"/>
      <c r="H15" s="107"/>
      <c r="I15" s="107"/>
      <c r="J15" s="107"/>
      <c r="K15" s="2"/>
      <c r="L15" s="2"/>
      <c r="M15" s="2"/>
      <c r="N15" s="2"/>
    </row>
    <row r="16" spans="1:14" s="3" customFormat="1" ht="12.75" customHeight="1">
      <c r="A16" s="5"/>
      <c r="B16" s="101" t="s">
        <v>6</v>
      </c>
      <c r="C16" s="101"/>
      <c r="D16" s="101"/>
      <c r="E16" s="101"/>
      <c r="F16" s="101"/>
      <c r="G16" s="101"/>
      <c r="H16" s="101"/>
      <c r="I16" s="101"/>
      <c r="J16" s="101"/>
      <c r="K16" s="2"/>
      <c r="L16" s="2"/>
      <c r="M16" s="2"/>
      <c r="N16" s="2"/>
    </row>
    <row r="17" spans="1:14" s="3" customForma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s="3" customFormat="1">
      <c r="A18" s="108" t="s">
        <v>141</v>
      </c>
      <c r="B18" s="108"/>
      <c r="C18" s="105"/>
      <c r="D18" s="105"/>
      <c r="E18" s="105"/>
      <c r="F18" s="105"/>
      <c r="G18" s="105"/>
      <c r="H18" s="105"/>
      <c r="I18" s="105"/>
      <c r="J18" s="105"/>
      <c r="K18" s="2"/>
      <c r="L18" s="2"/>
      <c r="M18" s="2"/>
      <c r="N18" s="2"/>
    </row>
    <row r="19" spans="1:14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"/>
    </row>
    <row r="20" spans="1:14">
      <c r="A20" s="12"/>
      <c r="B20" s="12"/>
      <c r="C20" s="12"/>
      <c r="D20" s="12"/>
      <c r="E20" s="13" t="s">
        <v>7</v>
      </c>
      <c r="F20" s="13"/>
      <c r="G20" s="13"/>
      <c r="H20" s="13"/>
      <c r="I20" s="13"/>
      <c r="J20" s="14"/>
      <c r="K20" s="14"/>
      <c r="L20" s="15">
        <f>H194/1000</f>
        <v>1006.19</v>
      </c>
      <c r="M20" s="16" t="s">
        <v>8</v>
      </c>
      <c r="N20" s="1"/>
    </row>
    <row r="21" spans="1:14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"/>
    </row>
    <row r="22" spans="1:14" s="3" customFormat="1">
      <c r="A22" s="109"/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7"/>
      <c r="N22" s="2"/>
    </row>
    <row r="23" spans="1:14" s="18" customFormat="1" ht="21" customHeight="1">
      <c r="A23" s="131" t="s">
        <v>10</v>
      </c>
      <c r="B23" s="134" t="s">
        <v>11</v>
      </c>
      <c r="C23" s="134" t="s">
        <v>12</v>
      </c>
      <c r="D23" s="134" t="s">
        <v>13</v>
      </c>
      <c r="E23" s="135" t="s">
        <v>14</v>
      </c>
      <c r="F23" s="136"/>
      <c r="G23" s="137"/>
      <c r="H23" s="113" t="s">
        <v>15</v>
      </c>
      <c r="I23" s="114"/>
      <c r="J23" s="114"/>
      <c r="K23" s="115"/>
      <c r="L23" s="116" t="s">
        <v>16</v>
      </c>
      <c r="M23" s="117"/>
      <c r="N23" s="19"/>
    </row>
    <row r="24" spans="1:14" s="18" customFormat="1" ht="30.75" customHeight="1">
      <c r="A24" s="132"/>
      <c r="B24" s="121"/>
      <c r="C24" s="121"/>
      <c r="D24" s="122"/>
      <c r="E24" s="20" t="s">
        <v>17</v>
      </c>
      <c r="F24" s="20" t="s">
        <v>18</v>
      </c>
      <c r="G24" s="20" t="s">
        <v>19</v>
      </c>
      <c r="H24" s="120" t="s">
        <v>17</v>
      </c>
      <c r="I24" s="120" t="s">
        <v>20</v>
      </c>
      <c r="J24" s="20" t="s">
        <v>21</v>
      </c>
      <c r="K24" s="20" t="s">
        <v>19</v>
      </c>
      <c r="L24" s="118"/>
      <c r="M24" s="119"/>
      <c r="N24" s="19"/>
    </row>
    <row r="25" spans="1:14" s="18" customFormat="1" ht="24" customHeight="1">
      <c r="A25" s="132"/>
      <c r="B25" s="121"/>
      <c r="C25" s="121"/>
      <c r="D25" s="120" t="s">
        <v>22</v>
      </c>
      <c r="E25" s="120" t="s">
        <v>20</v>
      </c>
      <c r="F25" s="120" t="s">
        <v>23</v>
      </c>
      <c r="G25" s="120" t="s">
        <v>24</v>
      </c>
      <c r="H25" s="121"/>
      <c r="I25" s="121"/>
      <c r="J25" s="120" t="s">
        <v>25</v>
      </c>
      <c r="K25" s="120" t="s">
        <v>24</v>
      </c>
      <c r="L25" s="126" t="s">
        <v>26</v>
      </c>
      <c r="M25" s="127"/>
      <c r="N25" s="19"/>
    </row>
    <row r="26" spans="1:14" s="18" customFormat="1" ht="21.75" customHeight="1">
      <c r="A26" s="133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21" t="s">
        <v>27</v>
      </c>
      <c r="M26" s="22" t="s">
        <v>28</v>
      </c>
      <c r="N26" s="19"/>
    </row>
    <row r="27" spans="1:14">
      <c r="A27" s="23">
        <v>1</v>
      </c>
      <c r="B27" s="24">
        <v>2</v>
      </c>
      <c r="C27" s="24">
        <v>3</v>
      </c>
      <c r="D27" s="24">
        <v>4</v>
      </c>
      <c r="E27" s="24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5">
        <v>13</v>
      </c>
      <c r="N27" s="1"/>
    </row>
    <row r="28" spans="1:14">
      <c r="A28" s="128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30"/>
    </row>
    <row r="29" spans="1:14" ht="15.75" customHeight="1">
      <c r="A29" s="123" t="s">
        <v>29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5"/>
      <c r="N29" s="1"/>
    </row>
    <row r="30" spans="1:14" s="26" customFormat="1" ht="51">
      <c r="A30" s="27" t="s">
        <v>30</v>
      </c>
      <c r="B30" s="28" t="s">
        <v>31</v>
      </c>
      <c r="C30" s="29" t="s">
        <v>32</v>
      </c>
      <c r="D30" s="30">
        <v>0.18</v>
      </c>
      <c r="E30" s="31">
        <v>5257.6</v>
      </c>
      <c r="F30" s="31">
        <v>5142.24</v>
      </c>
      <c r="G30" s="31" t="s">
        <v>33</v>
      </c>
      <c r="H30" s="32">
        <v>946</v>
      </c>
      <c r="I30" s="32">
        <v>21</v>
      </c>
      <c r="J30" s="33">
        <v>926</v>
      </c>
      <c r="K30" s="33" t="s">
        <v>33</v>
      </c>
      <c r="L30" s="31">
        <v>14.79</v>
      </c>
      <c r="M30" s="33">
        <v>3</v>
      </c>
    </row>
    <row r="31" spans="1:14" s="26" customFormat="1">
      <c r="A31" s="34"/>
      <c r="B31" s="35"/>
      <c r="C31" s="36"/>
      <c r="D31" s="37" t="s">
        <v>34</v>
      </c>
      <c r="E31" s="38">
        <v>115.36</v>
      </c>
      <c r="F31" s="38">
        <v>852.02</v>
      </c>
      <c r="G31" s="38" t="s">
        <v>33</v>
      </c>
      <c r="H31" s="39"/>
      <c r="I31" s="39"/>
      <c r="J31" s="39">
        <v>153</v>
      </c>
      <c r="K31" s="39"/>
      <c r="L31" s="38">
        <v>73.45</v>
      </c>
      <c r="M31" s="39">
        <v>13</v>
      </c>
    </row>
    <row r="32" spans="1:14" s="26" customFormat="1" ht="18" customHeight="1" outlineLevel="1">
      <c r="A32" s="40"/>
      <c r="B32" s="41"/>
      <c r="C32" s="42" t="s">
        <v>35</v>
      </c>
      <c r="D32" s="96" t="s">
        <v>36</v>
      </c>
      <c r="E32" s="96" t="s">
        <v>37</v>
      </c>
      <c r="F32" s="96" t="s">
        <v>38</v>
      </c>
      <c r="G32" s="96" t="s">
        <v>39</v>
      </c>
      <c r="H32" s="96" t="s">
        <v>40</v>
      </c>
      <c r="I32" s="110" t="s">
        <v>41</v>
      </c>
      <c r="J32" s="111"/>
      <c r="K32" s="112"/>
      <c r="L32" s="96" t="s">
        <v>42</v>
      </c>
      <c r="M32" s="43"/>
    </row>
    <row r="33" spans="1:13" s="26" customFormat="1" outlineLevel="1">
      <c r="A33" s="44"/>
      <c r="B33" s="41"/>
      <c r="C33" s="45" t="s">
        <v>43</v>
      </c>
      <c r="D33" s="46">
        <v>100.31</v>
      </c>
      <c r="E33" s="47">
        <v>1.1499999999999999</v>
      </c>
      <c r="F33" s="48">
        <v>115.36</v>
      </c>
      <c r="G33" s="49">
        <v>1</v>
      </c>
      <c r="H33" s="48">
        <v>115.36</v>
      </c>
      <c r="I33" s="48">
        <v>21</v>
      </c>
      <c r="J33" s="48"/>
      <c r="K33" s="48"/>
      <c r="L33" s="48">
        <v>7.8</v>
      </c>
      <c r="M33" s="50"/>
    </row>
    <row r="34" spans="1:13" s="26" customFormat="1" outlineLevel="1">
      <c r="A34" s="44"/>
      <c r="B34" s="41"/>
      <c r="C34" s="45" t="s">
        <v>44</v>
      </c>
      <c r="D34" s="46">
        <v>4113.79</v>
      </c>
      <c r="E34" s="47">
        <v>1.25</v>
      </c>
      <c r="F34" s="48">
        <v>5142.24</v>
      </c>
      <c r="G34" s="49">
        <v>1</v>
      </c>
      <c r="H34" s="48">
        <v>5142.24</v>
      </c>
      <c r="I34" s="48"/>
      <c r="J34" s="48">
        <v>926</v>
      </c>
      <c r="K34" s="48"/>
      <c r="L34" s="48"/>
      <c r="M34" s="50"/>
    </row>
    <row r="35" spans="1:13" s="26" customFormat="1" outlineLevel="2">
      <c r="A35" s="51"/>
      <c r="B35" s="52"/>
      <c r="C35" s="53" t="s">
        <v>45</v>
      </c>
      <c r="D35" s="54">
        <v>3432.17</v>
      </c>
      <c r="E35" s="55">
        <v>1.25</v>
      </c>
      <c r="F35" s="56">
        <v>4290.21</v>
      </c>
      <c r="G35" s="57">
        <v>1</v>
      </c>
      <c r="H35" s="56">
        <v>4290.21</v>
      </c>
      <c r="I35" s="56"/>
      <c r="J35" s="56">
        <v>773</v>
      </c>
      <c r="K35" s="56"/>
      <c r="L35" s="56"/>
      <c r="M35" s="58"/>
    </row>
    <row r="36" spans="1:13" s="26" customFormat="1" outlineLevel="2">
      <c r="A36" s="51"/>
      <c r="B36" s="52"/>
      <c r="C36" s="53" t="s">
        <v>46</v>
      </c>
      <c r="D36" s="54">
        <v>681.62</v>
      </c>
      <c r="E36" s="55">
        <v>1.25</v>
      </c>
      <c r="F36" s="56">
        <v>852.02</v>
      </c>
      <c r="G36" s="57">
        <v>1</v>
      </c>
      <c r="H36" s="56">
        <v>852.02</v>
      </c>
      <c r="I36" s="56"/>
      <c r="J36" s="56">
        <v>153</v>
      </c>
      <c r="K36" s="56"/>
      <c r="L36" s="56">
        <v>11.6</v>
      </c>
      <c r="M36" s="58"/>
    </row>
    <row r="37" spans="1:13" s="59" customFormat="1" ht="12">
      <c r="A37" s="60"/>
      <c r="B37" s="61"/>
      <c r="C37" s="62" t="s">
        <v>47</v>
      </c>
      <c r="D37" s="61"/>
      <c r="E37" s="63">
        <v>1015.75</v>
      </c>
      <c r="F37" s="63"/>
      <c r="G37" s="63"/>
      <c r="H37" s="64">
        <v>183</v>
      </c>
      <c r="I37" s="64"/>
      <c r="J37" s="64"/>
      <c r="K37" s="64"/>
      <c r="L37" s="63"/>
      <c r="M37" s="64"/>
    </row>
    <row r="38" spans="1:13" s="59" customFormat="1" ht="12">
      <c r="A38" s="60"/>
      <c r="B38" s="61"/>
      <c r="C38" s="62" t="s">
        <v>48</v>
      </c>
      <c r="D38" s="61"/>
      <c r="E38" s="63">
        <v>411.14</v>
      </c>
      <c r="F38" s="63"/>
      <c r="G38" s="63"/>
      <c r="H38" s="64">
        <v>74</v>
      </c>
      <c r="I38" s="64"/>
      <c r="J38" s="64"/>
      <c r="K38" s="64"/>
      <c r="L38" s="63"/>
      <c r="M38" s="64"/>
    </row>
    <row r="39" spans="1:13" s="59" customFormat="1" ht="12">
      <c r="A39" s="60"/>
      <c r="B39" s="61"/>
      <c r="C39" s="62" t="s">
        <v>49</v>
      </c>
      <c r="D39" s="61"/>
      <c r="E39" s="63"/>
      <c r="F39" s="63"/>
      <c r="G39" s="63"/>
      <c r="H39" s="64">
        <v>1203</v>
      </c>
      <c r="I39" s="64"/>
      <c r="J39" s="64"/>
      <c r="K39" s="64"/>
      <c r="L39" s="63"/>
      <c r="M39" s="64"/>
    </row>
    <row r="40" spans="1:13" s="26" customFormat="1" ht="38.25">
      <c r="A40" s="27" t="s">
        <v>50</v>
      </c>
      <c r="B40" s="28" t="s">
        <v>51</v>
      </c>
      <c r="C40" s="29" t="s">
        <v>52</v>
      </c>
      <c r="D40" s="30">
        <v>1.61</v>
      </c>
      <c r="E40" s="31">
        <v>975.47</v>
      </c>
      <c r="F40" s="31" t="s">
        <v>33</v>
      </c>
      <c r="G40" s="31" t="s">
        <v>33</v>
      </c>
      <c r="H40" s="32">
        <v>1571</v>
      </c>
      <c r="I40" s="32">
        <v>1571</v>
      </c>
      <c r="J40" s="33" t="s">
        <v>33</v>
      </c>
      <c r="K40" s="33" t="s">
        <v>33</v>
      </c>
      <c r="L40" s="31">
        <v>125.06</v>
      </c>
      <c r="M40" s="33">
        <v>201</v>
      </c>
    </row>
    <row r="41" spans="1:13" s="26" customFormat="1">
      <c r="A41" s="34"/>
      <c r="B41" s="35"/>
      <c r="C41" s="36"/>
      <c r="D41" s="65" t="s">
        <v>53</v>
      </c>
      <c r="E41" s="38">
        <v>975.47</v>
      </c>
      <c r="F41" s="38" t="s">
        <v>33</v>
      </c>
      <c r="G41" s="38" t="s">
        <v>33</v>
      </c>
      <c r="H41" s="39"/>
      <c r="I41" s="39"/>
      <c r="J41" s="39" t="s">
        <v>33</v>
      </c>
      <c r="K41" s="39"/>
      <c r="L41" s="38" t="s">
        <v>33</v>
      </c>
      <c r="M41" s="39" t="s">
        <v>33</v>
      </c>
    </row>
    <row r="42" spans="1:13" s="26" customFormat="1" ht="18" customHeight="1" outlineLevel="1">
      <c r="A42" s="40"/>
      <c r="B42" s="41"/>
      <c r="C42" s="42" t="s">
        <v>35</v>
      </c>
      <c r="D42" s="96" t="s">
        <v>36</v>
      </c>
      <c r="E42" s="96" t="s">
        <v>37</v>
      </c>
      <c r="F42" s="96" t="s">
        <v>38</v>
      </c>
      <c r="G42" s="96" t="s">
        <v>39</v>
      </c>
      <c r="H42" s="96" t="s">
        <v>40</v>
      </c>
      <c r="I42" s="110" t="s">
        <v>41</v>
      </c>
      <c r="J42" s="111"/>
      <c r="K42" s="112"/>
      <c r="L42" s="96" t="s">
        <v>42</v>
      </c>
      <c r="M42" s="43"/>
    </row>
    <row r="43" spans="1:13" s="26" customFormat="1" outlineLevel="1">
      <c r="A43" s="44"/>
      <c r="B43" s="41"/>
      <c r="C43" s="45" t="s">
        <v>43</v>
      </c>
      <c r="D43" s="46">
        <v>975.47</v>
      </c>
      <c r="E43" s="47">
        <v>1</v>
      </c>
      <c r="F43" s="48">
        <v>975.47</v>
      </c>
      <c r="G43" s="49">
        <v>1</v>
      </c>
      <c r="H43" s="48">
        <v>975.47</v>
      </c>
      <c r="I43" s="48">
        <v>1571</v>
      </c>
      <c r="J43" s="48"/>
      <c r="K43" s="48"/>
      <c r="L43" s="48">
        <v>7.8</v>
      </c>
      <c r="M43" s="50"/>
    </row>
    <row r="44" spans="1:13" s="59" customFormat="1" ht="12">
      <c r="A44" s="60"/>
      <c r="B44" s="61"/>
      <c r="C44" s="62" t="s">
        <v>54</v>
      </c>
      <c r="D44" s="61"/>
      <c r="E44" s="63">
        <v>790.13</v>
      </c>
      <c r="F44" s="63"/>
      <c r="G44" s="63"/>
      <c r="H44" s="64">
        <v>1272</v>
      </c>
      <c r="I44" s="64"/>
      <c r="J44" s="64"/>
      <c r="K44" s="64"/>
      <c r="L44" s="63"/>
      <c r="M44" s="64"/>
    </row>
    <row r="45" spans="1:13" s="59" customFormat="1" ht="12">
      <c r="A45" s="60"/>
      <c r="B45" s="61"/>
      <c r="C45" s="62" t="s">
        <v>55</v>
      </c>
      <c r="D45" s="61"/>
      <c r="E45" s="63">
        <v>487.74</v>
      </c>
      <c r="F45" s="63"/>
      <c r="G45" s="63"/>
      <c r="H45" s="64">
        <v>785</v>
      </c>
      <c r="I45" s="64"/>
      <c r="J45" s="64"/>
      <c r="K45" s="64"/>
      <c r="L45" s="63"/>
      <c r="M45" s="64"/>
    </row>
    <row r="46" spans="1:13" s="59" customFormat="1" ht="12">
      <c r="A46" s="60"/>
      <c r="B46" s="61"/>
      <c r="C46" s="62" t="s">
        <v>49</v>
      </c>
      <c r="D46" s="61"/>
      <c r="E46" s="63"/>
      <c r="F46" s="63"/>
      <c r="G46" s="63"/>
      <c r="H46" s="64">
        <v>3628</v>
      </c>
      <c r="I46" s="64"/>
      <c r="J46" s="64"/>
      <c r="K46" s="64"/>
      <c r="L46" s="63"/>
      <c r="M46" s="64"/>
    </row>
    <row r="47" spans="1:13" s="26" customFormat="1" ht="51">
      <c r="A47" s="27" t="s">
        <v>56</v>
      </c>
      <c r="B47" s="28" t="s">
        <v>57</v>
      </c>
      <c r="C47" s="29" t="s">
        <v>58</v>
      </c>
      <c r="D47" s="30">
        <v>1.61</v>
      </c>
      <c r="E47" s="31">
        <v>743.07</v>
      </c>
      <c r="F47" s="31">
        <v>39.380000000000003</v>
      </c>
      <c r="G47" s="31">
        <v>607.86</v>
      </c>
      <c r="H47" s="32">
        <v>1196</v>
      </c>
      <c r="I47" s="32">
        <v>154</v>
      </c>
      <c r="J47" s="33">
        <v>63</v>
      </c>
      <c r="K47" s="33">
        <v>979</v>
      </c>
      <c r="L47" s="31">
        <v>11.73</v>
      </c>
      <c r="M47" s="33">
        <v>19</v>
      </c>
    </row>
    <row r="48" spans="1:13" s="26" customFormat="1">
      <c r="A48" s="34"/>
      <c r="B48" s="35"/>
      <c r="C48" s="36"/>
      <c r="D48" s="37" t="s">
        <v>59</v>
      </c>
      <c r="E48" s="38">
        <v>95.83</v>
      </c>
      <c r="F48" s="38">
        <v>4.4000000000000004</v>
      </c>
      <c r="G48" s="38" t="s">
        <v>33</v>
      </c>
      <c r="H48" s="39"/>
      <c r="I48" s="39"/>
      <c r="J48" s="39">
        <v>7</v>
      </c>
      <c r="K48" s="39"/>
      <c r="L48" s="38">
        <v>0.44</v>
      </c>
      <c r="M48" s="39">
        <v>1</v>
      </c>
    </row>
    <row r="49" spans="1:13" s="26" customFormat="1" ht="18" customHeight="1" outlineLevel="1">
      <c r="A49" s="40"/>
      <c r="B49" s="41"/>
      <c r="C49" s="42" t="s">
        <v>35</v>
      </c>
      <c r="D49" s="96" t="s">
        <v>36</v>
      </c>
      <c r="E49" s="96" t="s">
        <v>37</v>
      </c>
      <c r="F49" s="96" t="s">
        <v>38</v>
      </c>
      <c r="G49" s="96" t="s">
        <v>39</v>
      </c>
      <c r="H49" s="96" t="s">
        <v>40</v>
      </c>
      <c r="I49" s="110" t="s">
        <v>41</v>
      </c>
      <c r="J49" s="111"/>
      <c r="K49" s="112"/>
      <c r="L49" s="96" t="s">
        <v>42</v>
      </c>
      <c r="M49" s="43"/>
    </row>
    <row r="50" spans="1:13" s="26" customFormat="1" outlineLevel="1">
      <c r="A50" s="44"/>
      <c r="B50" s="41"/>
      <c r="C50" s="45" t="s">
        <v>60</v>
      </c>
      <c r="D50" s="46">
        <v>83.33</v>
      </c>
      <c r="E50" s="47">
        <v>1.1499999999999999</v>
      </c>
      <c r="F50" s="48">
        <v>95.83</v>
      </c>
      <c r="G50" s="49">
        <v>1</v>
      </c>
      <c r="H50" s="48">
        <v>95.83</v>
      </c>
      <c r="I50" s="48">
        <v>154</v>
      </c>
      <c r="J50" s="48"/>
      <c r="K50" s="48"/>
      <c r="L50" s="48">
        <v>8.17</v>
      </c>
      <c r="M50" s="50"/>
    </row>
    <row r="51" spans="1:13" s="26" customFormat="1" outlineLevel="1">
      <c r="A51" s="44"/>
      <c r="B51" s="41"/>
      <c r="C51" s="45" t="s">
        <v>44</v>
      </c>
      <c r="D51" s="46">
        <v>31.5</v>
      </c>
      <c r="E51" s="47">
        <v>1.25</v>
      </c>
      <c r="F51" s="48">
        <v>39.380000000000003</v>
      </c>
      <c r="G51" s="49">
        <v>1</v>
      </c>
      <c r="H51" s="48">
        <v>39.380000000000003</v>
      </c>
      <c r="I51" s="48"/>
      <c r="J51" s="48">
        <v>63</v>
      </c>
      <c r="K51" s="48"/>
      <c r="L51" s="48"/>
      <c r="M51" s="50"/>
    </row>
    <row r="52" spans="1:13" s="26" customFormat="1" outlineLevel="2">
      <c r="A52" s="51"/>
      <c r="B52" s="52"/>
      <c r="C52" s="53" t="s">
        <v>45</v>
      </c>
      <c r="D52" s="54">
        <v>27.98</v>
      </c>
      <c r="E52" s="55">
        <v>1.25</v>
      </c>
      <c r="F52" s="56">
        <v>34.979999999999997</v>
      </c>
      <c r="G52" s="57">
        <v>1</v>
      </c>
      <c r="H52" s="56">
        <v>34.979999999999997</v>
      </c>
      <c r="I52" s="56"/>
      <c r="J52" s="56">
        <v>56</v>
      </c>
      <c r="K52" s="56"/>
      <c r="L52" s="56"/>
      <c r="M52" s="58"/>
    </row>
    <row r="53" spans="1:13" s="26" customFormat="1" outlineLevel="2">
      <c r="A53" s="51"/>
      <c r="B53" s="52"/>
      <c r="C53" s="53" t="s">
        <v>46</v>
      </c>
      <c r="D53" s="54">
        <v>3.52</v>
      </c>
      <c r="E53" s="55">
        <v>1.25</v>
      </c>
      <c r="F53" s="56">
        <v>4.4000000000000004</v>
      </c>
      <c r="G53" s="57">
        <v>1</v>
      </c>
      <c r="H53" s="56">
        <v>4.4000000000000004</v>
      </c>
      <c r="I53" s="56"/>
      <c r="J53" s="56">
        <v>7</v>
      </c>
      <c r="K53" s="56"/>
      <c r="L53" s="56">
        <v>10</v>
      </c>
      <c r="M53" s="58"/>
    </row>
    <row r="54" spans="1:13" s="26" customFormat="1" outlineLevel="1">
      <c r="A54" s="44"/>
      <c r="B54" s="41"/>
      <c r="C54" s="45" t="s">
        <v>61</v>
      </c>
      <c r="D54" s="46">
        <v>607.86</v>
      </c>
      <c r="E54" s="47">
        <v>1</v>
      </c>
      <c r="F54" s="48">
        <v>607.86</v>
      </c>
      <c r="G54" s="49">
        <v>1</v>
      </c>
      <c r="H54" s="48">
        <v>607.86</v>
      </c>
      <c r="I54" s="48"/>
      <c r="J54" s="48"/>
      <c r="K54" s="48">
        <v>979</v>
      </c>
      <c r="L54" s="48"/>
      <c r="M54" s="50"/>
    </row>
    <row r="55" spans="1:13" s="59" customFormat="1" ht="12">
      <c r="A55" s="60"/>
      <c r="B55" s="61"/>
      <c r="C55" s="62" t="s">
        <v>62</v>
      </c>
      <c r="D55" s="61"/>
      <c r="E55" s="63">
        <v>143.33000000000001</v>
      </c>
      <c r="F55" s="63"/>
      <c r="G55" s="63"/>
      <c r="H55" s="64">
        <v>231</v>
      </c>
      <c r="I55" s="64"/>
      <c r="J55" s="64"/>
      <c r="K55" s="64"/>
      <c r="L55" s="63"/>
      <c r="M55" s="64"/>
    </row>
    <row r="56" spans="1:13" s="59" customFormat="1" ht="12">
      <c r="A56" s="60"/>
      <c r="B56" s="61"/>
      <c r="C56" s="62" t="s">
        <v>63</v>
      </c>
      <c r="D56" s="61"/>
      <c r="E56" s="63">
        <v>75.819999999999993</v>
      </c>
      <c r="F56" s="63"/>
      <c r="G56" s="63"/>
      <c r="H56" s="64">
        <v>122</v>
      </c>
      <c r="I56" s="64"/>
      <c r="J56" s="64"/>
      <c r="K56" s="64"/>
      <c r="L56" s="63"/>
      <c r="M56" s="64"/>
    </row>
    <row r="57" spans="1:13" s="59" customFormat="1" ht="12">
      <c r="A57" s="60"/>
      <c r="B57" s="61"/>
      <c r="C57" s="62" t="s">
        <v>49</v>
      </c>
      <c r="D57" s="61"/>
      <c r="E57" s="63"/>
      <c r="F57" s="63"/>
      <c r="G57" s="63"/>
      <c r="H57" s="64">
        <v>1549</v>
      </c>
      <c r="I57" s="64"/>
      <c r="J57" s="64"/>
      <c r="K57" s="64"/>
      <c r="L57" s="63"/>
      <c r="M57" s="64"/>
    </row>
    <row r="58" spans="1:13" s="26" customFormat="1" ht="51">
      <c r="A58" s="27" t="s">
        <v>64</v>
      </c>
      <c r="B58" s="28" t="s">
        <v>65</v>
      </c>
      <c r="C58" s="29" t="s">
        <v>66</v>
      </c>
      <c r="D58" s="30">
        <v>0.161</v>
      </c>
      <c r="E58" s="31">
        <v>274974.40999999997</v>
      </c>
      <c r="F58" s="31">
        <v>5937.39</v>
      </c>
      <c r="G58" s="31">
        <v>266012.23</v>
      </c>
      <c r="H58" s="32">
        <v>44271</v>
      </c>
      <c r="I58" s="32">
        <v>487</v>
      </c>
      <c r="J58" s="33">
        <v>956</v>
      </c>
      <c r="K58" s="33">
        <v>42828</v>
      </c>
      <c r="L58" s="31">
        <v>329.5</v>
      </c>
      <c r="M58" s="33">
        <v>53</v>
      </c>
    </row>
    <row r="59" spans="1:13" s="26" customFormat="1">
      <c r="A59" s="34"/>
      <c r="B59" s="35"/>
      <c r="C59" s="36"/>
      <c r="D59" s="37" t="s">
        <v>67</v>
      </c>
      <c r="E59" s="38">
        <v>3024.79</v>
      </c>
      <c r="F59" s="38">
        <v>717.58</v>
      </c>
      <c r="G59" s="38" t="s">
        <v>33</v>
      </c>
      <c r="H59" s="39"/>
      <c r="I59" s="39"/>
      <c r="J59" s="39">
        <v>116</v>
      </c>
      <c r="K59" s="39"/>
      <c r="L59" s="38">
        <v>53.55</v>
      </c>
      <c r="M59" s="39">
        <v>9</v>
      </c>
    </row>
    <row r="60" spans="1:13" s="26" customFormat="1" ht="18" customHeight="1" outlineLevel="1">
      <c r="A60" s="40"/>
      <c r="B60" s="41"/>
      <c r="C60" s="42" t="s">
        <v>35</v>
      </c>
      <c r="D60" s="96" t="s">
        <v>36</v>
      </c>
      <c r="E60" s="96" t="s">
        <v>37</v>
      </c>
      <c r="F60" s="96" t="s">
        <v>38</v>
      </c>
      <c r="G60" s="96" t="s">
        <v>39</v>
      </c>
      <c r="H60" s="96" t="s">
        <v>40</v>
      </c>
      <c r="I60" s="110" t="s">
        <v>41</v>
      </c>
      <c r="J60" s="111"/>
      <c r="K60" s="112"/>
      <c r="L60" s="96" t="s">
        <v>42</v>
      </c>
      <c r="M60" s="43"/>
    </row>
    <row r="61" spans="1:13" s="26" customFormat="1" outlineLevel="1">
      <c r="A61" s="44"/>
      <c r="B61" s="41"/>
      <c r="C61" s="45" t="s">
        <v>68</v>
      </c>
      <c r="D61" s="46">
        <v>2630.25</v>
      </c>
      <c r="E61" s="47">
        <v>1.1499999999999999</v>
      </c>
      <c r="F61" s="48">
        <v>3024.79</v>
      </c>
      <c r="G61" s="49">
        <v>1</v>
      </c>
      <c r="H61" s="48">
        <v>3024.79</v>
      </c>
      <c r="I61" s="48">
        <v>487</v>
      </c>
      <c r="J61" s="48"/>
      <c r="K61" s="48"/>
      <c r="L61" s="48">
        <v>9.18</v>
      </c>
      <c r="M61" s="50"/>
    </row>
    <row r="62" spans="1:13" s="26" customFormat="1" outlineLevel="1">
      <c r="A62" s="44"/>
      <c r="B62" s="41"/>
      <c r="C62" s="45" t="s">
        <v>44</v>
      </c>
      <c r="D62" s="46">
        <v>4749.91</v>
      </c>
      <c r="E62" s="47">
        <v>1.25</v>
      </c>
      <c r="F62" s="48">
        <v>5937.39</v>
      </c>
      <c r="G62" s="49">
        <v>1</v>
      </c>
      <c r="H62" s="48">
        <v>5937.39</v>
      </c>
      <c r="I62" s="48"/>
      <c r="J62" s="48">
        <v>956</v>
      </c>
      <c r="K62" s="48"/>
      <c r="L62" s="48"/>
      <c r="M62" s="50"/>
    </row>
    <row r="63" spans="1:13" s="26" customFormat="1" outlineLevel="2">
      <c r="A63" s="51"/>
      <c r="B63" s="52"/>
      <c r="C63" s="53" t="s">
        <v>45</v>
      </c>
      <c r="D63" s="54">
        <v>4175.8500000000004</v>
      </c>
      <c r="E63" s="55">
        <v>1.25</v>
      </c>
      <c r="F63" s="56">
        <v>5219.8100000000004</v>
      </c>
      <c r="G63" s="57">
        <v>1</v>
      </c>
      <c r="H63" s="56">
        <v>5219.8100000000004</v>
      </c>
      <c r="I63" s="56"/>
      <c r="J63" s="56">
        <v>840</v>
      </c>
      <c r="K63" s="56"/>
      <c r="L63" s="56"/>
      <c r="M63" s="58"/>
    </row>
    <row r="64" spans="1:13" s="26" customFormat="1" outlineLevel="2">
      <c r="A64" s="51"/>
      <c r="B64" s="52"/>
      <c r="C64" s="53" t="s">
        <v>46</v>
      </c>
      <c r="D64" s="54">
        <v>574.05999999999995</v>
      </c>
      <c r="E64" s="55">
        <v>1.25</v>
      </c>
      <c r="F64" s="56">
        <v>717.58</v>
      </c>
      <c r="G64" s="57">
        <v>1</v>
      </c>
      <c r="H64" s="56">
        <v>717.58</v>
      </c>
      <c r="I64" s="56"/>
      <c r="J64" s="56">
        <v>116</v>
      </c>
      <c r="K64" s="56"/>
      <c r="L64" s="56">
        <v>13.4</v>
      </c>
      <c r="M64" s="58"/>
    </row>
    <row r="65" spans="1:13" s="26" customFormat="1" outlineLevel="1">
      <c r="A65" s="44"/>
      <c r="B65" s="41"/>
      <c r="C65" s="45" t="s">
        <v>61</v>
      </c>
      <c r="D65" s="46">
        <v>266012.23</v>
      </c>
      <c r="E65" s="47">
        <v>1</v>
      </c>
      <c r="F65" s="48">
        <v>266012.23</v>
      </c>
      <c r="G65" s="49">
        <v>1</v>
      </c>
      <c r="H65" s="48">
        <v>266012.23</v>
      </c>
      <c r="I65" s="48"/>
      <c r="J65" s="48"/>
      <c r="K65" s="48">
        <v>42828</v>
      </c>
      <c r="L65" s="48"/>
      <c r="M65" s="50"/>
    </row>
    <row r="66" spans="1:13" s="59" customFormat="1" ht="12">
      <c r="A66" s="60"/>
      <c r="B66" s="61"/>
      <c r="C66" s="62" t="s">
        <v>62</v>
      </c>
      <c r="D66" s="61"/>
      <c r="E66" s="63">
        <v>5351.58</v>
      </c>
      <c r="F66" s="63"/>
      <c r="G66" s="63"/>
      <c r="H66" s="64">
        <v>862</v>
      </c>
      <c r="I66" s="64"/>
      <c r="J66" s="64"/>
      <c r="K66" s="64"/>
      <c r="L66" s="63"/>
      <c r="M66" s="64"/>
    </row>
    <row r="67" spans="1:13" s="59" customFormat="1" ht="12">
      <c r="A67" s="60"/>
      <c r="B67" s="61"/>
      <c r="C67" s="62" t="s">
        <v>63</v>
      </c>
      <c r="D67" s="61"/>
      <c r="E67" s="63">
        <v>2831.1</v>
      </c>
      <c r="F67" s="63"/>
      <c r="G67" s="63"/>
      <c r="H67" s="64">
        <v>456</v>
      </c>
      <c r="I67" s="64"/>
      <c r="J67" s="64"/>
      <c r="K67" s="64"/>
      <c r="L67" s="63"/>
      <c r="M67" s="64"/>
    </row>
    <row r="68" spans="1:13" s="59" customFormat="1" ht="12">
      <c r="A68" s="60"/>
      <c r="B68" s="61"/>
      <c r="C68" s="62" t="s">
        <v>49</v>
      </c>
      <c r="D68" s="61"/>
      <c r="E68" s="63"/>
      <c r="F68" s="63"/>
      <c r="G68" s="63"/>
      <c r="H68" s="64">
        <v>45589</v>
      </c>
      <c r="I68" s="64"/>
      <c r="J68" s="64"/>
      <c r="K68" s="64"/>
      <c r="L68" s="63"/>
      <c r="M68" s="64"/>
    </row>
    <row r="69" spans="1:13" s="26" customFormat="1" ht="51">
      <c r="A69" s="27" t="s">
        <v>69</v>
      </c>
      <c r="B69" s="28" t="s">
        <v>70</v>
      </c>
      <c r="C69" s="29" t="s">
        <v>71</v>
      </c>
      <c r="D69" s="30">
        <v>162.61000000000001</v>
      </c>
      <c r="E69" s="31">
        <v>-263.26</v>
      </c>
      <c r="F69" s="31" t="s">
        <v>33</v>
      </c>
      <c r="G69" s="31">
        <v>-263.26</v>
      </c>
      <c r="H69" s="32">
        <v>-42809</v>
      </c>
      <c r="I69" s="32" t="s">
        <v>33</v>
      </c>
      <c r="J69" s="33" t="s">
        <v>33</v>
      </c>
      <c r="K69" s="33">
        <v>-42809</v>
      </c>
      <c r="L69" s="31" t="s">
        <v>33</v>
      </c>
      <c r="M69" s="33" t="s">
        <v>33</v>
      </c>
    </row>
    <row r="70" spans="1:13" s="26" customFormat="1">
      <c r="A70" s="34"/>
      <c r="B70" s="35"/>
      <c r="C70" s="36"/>
      <c r="D70" s="65" t="s">
        <v>72</v>
      </c>
      <c r="E70" s="38" t="s">
        <v>33</v>
      </c>
      <c r="F70" s="38" t="s">
        <v>33</v>
      </c>
      <c r="G70" s="38" t="s">
        <v>33</v>
      </c>
      <c r="H70" s="39"/>
      <c r="I70" s="39"/>
      <c r="J70" s="39" t="s">
        <v>33</v>
      </c>
      <c r="K70" s="39"/>
      <c r="L70" s="38" t="s">
        <v>33</v>
      </c>
      <c r="M70" s="39" t="s">
        <v>33</v>
      </c>
    </row>
    <row r="71" spans="1:13" s="26" customFormat="1" ht="18" customHeight="1" outlineLevel="1">
      <c r="A71" s="40"/>
      <c r="B71" s="41"/>
      <c r="C71" s="42" t="s">
        <v>35</v>
      </c>
      <c r="D71" s="96" t="s">
        <v>36</v>
      </c>
      <c r="E71" s="96" t="s">
        <v>37</v>
      </c>
      <c r="F71" s="96" t="s">
        <v>38</v>
      </c>
      <c r="G71" s="96" t="s">
        <v>39</v>
      </c>
      <c r="H71" s="96" t="s">
        <v>40</v>
      </c>
      <c r="I71" s="110" t="s">
        <v>41</v>
      </c>
      <c r="J71" s="111"/>
      <c r="K71" s="112"/>
      <c r="L71" s="96" t="s">
        <v>42</v>
      </c>
      <c r="M71" s="43"/>
    </row>
    <row r="72" spans="1:13" s="26" customFormat="1" outlineLevel="1">
      <c r="A72" s="44"/>
      <c r="B72" s="41"/>
      <c r="C72" s="45" t="s">
        <v>73</v>
      </c>
      <c r="D72" s="46">
        <v>-263.26</v>
      </c>
      <c r="E72" s="47">
        <v>1</v>
      </c>
      <c r="F72" s="48">
        <v>-263.26</v>
      </c>
      <c r="G72" s="49">
        <v>1</v>
      </c>
      <c r="H72" s="48">
        <v>-263.26</v>
      </c>
      <c r="I72" s="48"/>
      <c r="J72" s="48"/>
      <c r="K72" s="48">
        <v>-42809</v>
      </c>
      <c r="L72" s="48"/>
      <c r="M72" s="50"/>
    </row>
    <row r="73" spans="1:13" s="26" customFormat="1" ht="38.25">
      <c r="A73" s="27" t="s">
        <v>74</v>
      </c>
      <c r="B73" s="28" t="s">
        <v>75</v>
      </c>
      <c r="C73" s="29" t="s">
        <v>76</v>
      </c>
      <c r="D73" s="30">
        <v>162.61000000000001</v>
      </c>
      <c r="E73" s="31">
        <v>631.5</v>
      </c>
      <c r="F73" s="31" t="s">
        <v>33</v>
      </c>
      <c r="G73" s="31">
        <v>631.5</v>
      </c>
      <c r="H73" s="32">
        <v>102688</v>
      </c>
      <c r="I73" s="32" t="s">
        <v>33</v>
      </c>
      <c r="J73" s="33" t="s">
        <v>33</v>
      </c>
      <c r="K73" s="33">
        <v>102688</v>
      </c>
      <c r="L73" s="31" t="s">
        <v>33</v>
      </c>
      <c r="M73" s="33" t="s">
        <v>33</v>
      </c>
    </row>
    <row r="74" spans="1:13" s="26" customFormat="1">
      <c r="A74" s="34"/>
      <c r="B74" s="35"/>
      <c r="C74" s="36"/>
      <c r="D74" s="65" t="s">
        <v>72</v>
      </c>
      <c r="E74" s="38" t="s">
        <v>33</v>
      </c>
      <c r="F74" s="38" t="s">
        <v>33</v>
      </c>
      <c r="G74" s="38" t="s">
        <v>33</v>
      </c>
      <c r="H74" s="39"/>
      <c r="I74" s="39"/>
      <c r="J74" s="39" t="s">
        <v>33</v>
      </c>
      <c r="K74" s="39"/>
      <c r="L74" s="38" t="s">
        <v>33</v>
      </c>
      <c r="M74" s="39" t="s">
        <v>33</v>
      </c>
    </row>
    <row r="75" spans="1:13" s="26" customFormat="1" ht="18" customHeight="1" outlineLevel="1">
      <c r="A75" s="40"/>
      <c r="B75" s="41"/>
      <c r="C75" s="42" t="s">
        <v>35</v>
      </c>
      <c r="D75" s="96" t="s">
        <v>36</v>
      </c>
      <c r="E75" s="96" t="s">
        <v>37</v>
      </c>
      <c r="F75" s="96" t="s">
        <v>38</v>
      </c>
      <c r="G75" s="96" t="s">
        <v>39</v>
      </c>
      <c r="H75" s="96" t="s">
        <v>40</v>
      </c>
      <c r="I75" s="110" t="s">
        <v>41</v>
      </c>
      <c r="J75" s="111"/>
      <c r="K75" s="112"/>
      <c r="L75" s="96" t="s">
        <v>42</v>
      </c>
      <c r="M75" s="43"/>
    </row>
    <row r="76" spans="1:13" s="26" customFormat="1" outlineLevel="1">
      <c r="A76" s="44"/>
      <c r="B76" s="41"/>
      <c r="C76" s="45" t="s">
        <v>73</v>
      </c>
      <c r="D76" s="46">
        <v>631.5</v>
      </c>
      <c r="E76" s="47">
        <v>1</v>
      </c>
      <c r="F76" s="48">
        <v>631.5</v>
      </c>
      <c r="G76" s="49">
        <v>1</v>
      </c>
      <c r="H76" s="48">
        <v>631.5</v>
      </c>
      <c r="I76" s="48"/>
      <c r="J76" s="48"/>
      <c r="K76" s="48">
        <v>102688</v>
      </c>
      <c r="L76" s="48"/>
      <c r="M76" s="50"/>
    </row>
    <row r="77" spans="1:13" s="26" customFormat="1" ht="51">
      <c r="A77" s="27" t="s">
        <v>77</v>
      </c>
      <c r="B77" s="28" t="s">
        <v>78</v>
      </c>
      <c r="C77" s="29" t="s">
        <v>79</v>
      </c>
      <c r="D77" s="30">
        <v>0.378</v>
      </c>
      <c r="E77" s="31">
        <v>3497.09</v>
      </c>
      <c r="F77" s="31">
        <v>2333.0500000000002</v>
      </c>
      <c r="G77" s="31" t="s">
        <v>33</v>
      </c>
      <c r="H77" s="32">
        <v>1322</v>
      </c>
      <c r="I77" s="32">
        <v>440</v>
      </c>
      <c r="J77" s="33">
        <v>882</v>
      </c>
      <c r="K77" s="33" t="s">
        <v>33</v>
      </c>
      <c r="L77" s="31">
        <v>128.34</v>
      </c>
      <c r="M77" s="33">
        <v>49</v>
      </c>
    </row>
    <row r="78" spans="1:13" s="26" customFormat="1">
      <c r="A78" s="34"/>
      <c r="B78" s="35"/>
      <c r="C78" s="36"/>
      <c r="D78" s="37" t="s">
        <v>80</v>
      </c>
      <c r="E78" s="38">
        <v>1164.04</v>
      </c>
      <c r="F78" s="38">
        <v>193.9</v>
      </c>
      <c r="G78" s="38" t="s">
        <v>33</v>
      </c>
      <c r="H78" s="39"/>
      <c r="I78" s="39"/>
      <c r="J78" s="39">
        <v>73</v>
      </c>
      <c r="K78" s="39"/>
      <c r="L78" s="38">
        <v>14.36</v>
      </c>
      <c r="M78" s="39">
        <v>5</v>
      </c>
    </row>
    <row r="79" spans="1:13" s="26" customFormat="1" ht="18" customHeight="1" outlineLevel="1">
      <c r="A79" s="40"/>
      <c r="B79" s="41"/>
      <c r="C79" s="42" t="s">
        <v>35</v>
      </c>
      <c r="D79" s="96" t="s">
        <v>36</v>
      </c>
      <c r="E79" s="96" t="s">
        <v>37</v>
      </c>
      <c r="F79" s="96" t="s">
        <v>38</v>
      </c>
      <c r="G79" s="96" t="s">
        <v>39</v>
      </c>
      <c r="H79" s="96" t="s">
        <v>40</v>
      </c>
      <c r="I79" s="110" t="s">
        <v>41</v>
      </c>
      <c r="J79" s="111"/>
      <c r="K79" s="112"/>
      <c r="L79" s="96" t="s">
        <v>42</v>
      </c>
      <c r="M79" s="43"/>
    </row>
    <row r="80" spans="1:13" s="26" customFormat="1" outlineLevel="1">
      <c r="A80" s="44"/>
      <c r="B80" s="41"/>
      <c r="C80" s="45" t="s">
        <v>81</v>
      </c>
      <c r="D80" s="46">
        <v>1012.21</v>
      </c>
      <c r="E80" s="47">
        <v>1.1499999999999999</v>
      </c>
      <c r="F80" s="48">
        <v>1164.04</v>
      </c>
      <c r="G80" s="49">
        <v>1</v>
      </c>
      <c r="H80" s="48">
        <v>1164.04</v>
      </c>
      <c r="I80" s="48">
        <v>440</v>
      </c>
      <c r="J80" s="48"/>
      <c r="K80" s="48"/>
      <c r="L80" s="48">
        <v>9.07</v>
      </c>
      <c r="M80" s="50"/>
    </row>
    <row r="81" spans="1:13" s="26" customFormat="1" outlineLevel="1">
      <c r="A81" s="44"/>
      <c r="B81" s="41"/>
      <c r="C81" s="45" t="s">
        <v>44</v>
      </c>
      <c r="D81" s="46">
        <v>1866.44</v>
      </c>
      <c r="E81" s="47">
        <v>1.25</v>
      </c>
      <c r="F81" s="48">
        <v>2333.0500000000002</v>
      </c>
      <c r="G81" s="49">
        <v>1</v>
      </c>
      <c r="H81" s="48">
        <v>2333.0500000000002</v>
      </c>
      <c r="I81" s="48"/>
      <c r="J81" s="48">
        <v>882</v>
      </c>
      <c r="K81" s="48"/>
      <c r="L81" s="48"/>
      <c r="M81" s="50"/>
    </row>
    <row r="82" spans="1:13" s="26" customFormat="1" outlineLevel="2">
      <c r="A82" s="51"/>
      <c r="B82" s="52"/>
      <c r="C82" s="53" t="s">
        <v>45</v>
      </c>
      <c r="D82" s="54">
        <v>1711.32</v>
      </c>
      <c r="E82" s="55">
        <v>1.25</v>
      </c>
      <c r="F82" s="56">
        <v>2139.15</v>
      </c>
      <c r="G82" s="57">
        <v>1</v>
      </c>
      <c r="H82" s="56">
        <v>2139.15</v>
      </c>
      <c r="I82" s="56"/>
      <c r="J82" s="56">
        <v>809</v>
      </c>
      <c r="K82" s="56"/>
      <c r="L82" s="56"/>
      <c r="M82" s="58"/>
    </row>
    <row r="83" spans="1:13" s="26" customFormat="1" outlineLevel="2">
      <c r="A83" s="51"/>
      <c r="B83" s="52"/>
      <c r="C83" s="53" t="s">
        <v>46</v>
      </c>
      <c r="D83" s="54">
        <v>155.12</v>
      </c>
      <c r="E83" s="55">
        <v>1.25</v>
      </c>
      <c r="F83" s="56">
        <v>193.9</v>
      </c>
      <c r="G83" s="57">
        <v>1</v>
      </c>
      <c r="H83" s="56">
        <v>193.9</v>
      </c>
      <c r="I83" s="56"/>
      <c r="J83" s="56">
        <v>73</v>
      </c>
      <c r="K83" s="56"/>
      <c r="L83" s="56">
        <v>13.5</v>
      </c>
      <c r="M83" s="58"/>
    </row>
    <row r="84" spans="1:13" s="26" customFormat="1" outlineLevel="1">
      <c r="A84" s="44"/>
      <c r="B84" s="41"/>
      <c r="C84" s="45" t="s">
        <v>61</v>
      </c>
      <c r="D84" s="46">
        <v>14582.31</v>
      </c>
      <c r="E84" s="47"/>
      <c r="F84" s="48" t="s">
        <v>33</v>
      </c>
      <c r="G84" s="49">
        <v>0</v>
      </c>
      <c r="H84" s="48" t="s">
        <v>33</v>
      </c>
      <c r="I84" s="48"/>
      <c r="J84" s="48"/>
      <c r="K84" s="48" t="s">
        <v>33</v>
      </c>
      <c r="L84" s="48"/>
      <c r="M84" s="50"/>
    </row>
    <row r="85" spans="1:13" s="59" customFormat="1" ht="12">
      <c r="A85" s="60"/>
      <c r="B85" s="61"/>
      <c r="C85" s="62" t="s">
        <v>62</v>
      </c>
      <c r="D85" s="61"/>
      <c r="E85" s="63">
        <v>1941.86</v>
      </c>
      <c r="F85" s="63"/>
      <c r="G85" s="63"/>
      <c r="H85" s="64">
        <v>734</v>
      </c>
      <c r="I85" s="64"/>
      <c r="J85" s="64"/>
      <c r="K85" s="64"/>
      <c r="L85" s="63"/>
      <c r="M85" s="64"/>
    </row>
    <row r="86" spans="1:13" s="59" customFormat="1" ht="12">
      <c r="A86" s="60"/>
      <c r="B86" s="61"/>
      <c r="C86" s="62" t="s">
        <v>63</v>
      </c>
      <c r="D86" s="61"/>
      <c r="E86" s="63">
        <v>1027.28</v>
      </c>
      <c r="F86" s="63"/>
      <c r="G86" s="63"/>
      <c r="H86" s="64">
        <v>388</v>
      </c>
      <c r="I86" s="64"/>
      <c r="J86" s="64"/>
      <c r="K86" s="64"/>
      <c r="L86" s="63"/>
      <c r="M86" s="64"/>
    </row>
    <row r="87" spans="1:13" s="59" customFormat="1" ht="12">
      <c r="A87" s="60"/>
      <c r="B87" s="61"/>
      <c r="C87" s="62" t="s">
        <v>49</v>
      </c>
      <c r="D87" s="61"/>
      <c r="E87" s="63"/>
      <c r="F87" s="63"/>
      <c r="G87" s="63"/>
      <c r="H87" s="64">
        <v>2444</v>
      </c>
      <c r="I87" s="64"/>
      <c r="J87" s="64"/>
      <c r="K87" s="64"/>
      <c r="L87" s="63"/>
      <c r="M87" s="64"/>
    </row>
    <row r="88" spans="1:13" s="26" customFormat="1" ht="25.5">
      <c r="A88" s="27" t="s">
        <v>82</v>
      </c>
      <c r="B88" s="28" t="s">
        <v>75</v>
      </c>
      <c r="C88" s="29" t="s">
        <v>83</v>
      </c>
      <c r="D88" s="30">
        <v>2</v>
      </c>
      <c r="E88" s="31">
        <v>6618.58</v>
      </c>
      <c r="F88" s="31" t="s">
        <v>33</v>
      </c>
      <c r="G88" s="31">
        <v>6618.58</v>
      </c>
      <c r="H88" s="32">
        <v>13237</v>
      </c>
      <c r="I88" s="32" t="s">
        <v>33</v>
      </c>
      <c r="J88" s="33" t="s">
        <v>33</v>
      </c>
      <c r="K88" s="33">
        <v>13237</v>
      </c>
      <c r="L88" s="31" t="s">
        <v>33</v>
      </c>
      <c r="M88" s="33" t="s">
        <v>33</v>
      </c>
    </row>
    <row r="89" spans="1:13" s="26" customFormat="1">
      <c r="A89" s="34"/>
      <c r="B89" s="35"/>
      <c r="C89" s="36"/>
      <c r="D89" s="65" t="s">
        <v>84</v>
      </c>
      <c r="E89" s="38" t="s">
        <v>33</v>
      </c>
      <c r="F89" s="38" t="s">
        <v>33</v>
      </c>
      <c r="G89" s="38" t="s">
        <v>33</v>
      </c>
      <c r="H89" s="39"/>
      <c r="I89" s="39"/>
      <c r="J89" s="39" t="s">
        <v>33</v>
      </c>
      <c r="K89" s="39"/>
      <c r="L89" s="38" t="s">
        <v>33</v>
      </c>
      <c r="M89" s="39" t="s">
        <v>33</v>
      </c>
    </row>
    <row r="90" spans="1:13" s="26" customFormat="1" ht="18" customHeight="1" outlineLevel="1">
      <c r="A90" s="40"/>
      <c r="B90" s="41"/>
      <c r="C90" s="42" t="s">
        <v>35</v>
      </c>
      <c r="D90" s="96" t="s">
        <v>36</v>
      </c>
      <c r="E90" s="96" t="s">
        <v>37</v>
      </c>
      <c r="F90" s="96" t="s">
        <v>38</v>
      </c>
      <c r="G90" s="96" t="s">
        <v>39</v>
      </c>
      <c r="H90" s="96" t="s">
        <v>40</v>
      </c>
      <c r="I90" s="110" t="s">
        <v>41</v>
      </c>
      <c r="J90" s="111"/>
      <c r="K90" s="112"/>
      <c r="L90" s="96" t="s">
        <v>42</v>
      </c>
      <c r="M90" s="43"/>
    </row>
    <row r="91" spans="1:13" s="26" customFormat="1" outlineLevel="1">
      <c r="A91" s="44"/>
      <c r="B91" s="41"/>
      <c r="C91" s="45" t="s">
        <v>73</v>
      </c>
      <c r="D91" s="46">
        <v>6618.58</v>
      </c>
      <c r="E91" s="47">
        <v>1</v>
      </c>
      <c r="F91" s="48">
        <v>6618.58</v>
      </c>
      <c r="G91" s="49">
        <v>1</v>
      </c>
      <c r="H91" s="48">
        <v>6618.58</v>
      </c>
      <c r="I91" s="48"/>
      <c r="J91" s="48"/>
      <c r="K91" s="48">
        <v>13237</v>
      </c>
      <c r="L91" s="48"/>
      <c r="M91" s="50"/>
    </row>
    <row r="92" spans="1:13" s="26" customFormat="1" ht="51">
      <c r="A92" s="27" t="s">
        <v>85</v>
      </c>
      <c r="B92" s="28" t="s">
        <v>86</v>
      </c>
      <c r="C92" s="29" t="s">
        <v>87</v>
      </c>
      <c r="D92" s="30">
        <v>1</v>
      </c>
      <c r="E92" s="31">
        <v>1156.25</v>
      </c>
      <c r="F92" s="31">
        <v>23.86</v>
      </c>
      <c r="G92" s="31">
        <v>1027.73</v>
      </c>
      <c r="H92" s="32">
        <v>1156</v>
      </c>
      <c r="I92" s="32">
        <v>105</v>
      </c>
      <c r="J92" s="33">
        <v>24</v>
      </c>
      <c r="K92" s="33">
        <v>1027</v>
      </c>
      <c r="L92" s="31">
        <v>10.88</v>
      </c>
      <c r="M92" s="33">
        <v>11</v>
      </c>
    </row>
    <row r="93" spans="1:13" s="26" customFormat="1">
      <c r="A93" s="34"/>
      <c r="B93" s="35"/>
      <c r="C93" s="36"/>
      <c r="D93" s="65" t="s">
        <v>88</v>
      </c>
      <c r="E93" s="38">
        <v>104.66</v>
      </c>
      <c r="F93" s="38">
        <v>0.68</v>
      </c>
      <c r="G93" s="38" t="s">
        <v>33</v>
      </c>
      <c r="H93" s="39"/>
      <c r="I93" s="39"/>
      <c r="J93" s="39">
        <v>1</v>
      </c>
      <c r="K93" s="39"/>
      <c r="L93" s="38">
        <v>0.05</v>
      </c>
      <c r="M93" s="39" t="s">
        <v>33</v>
      </c>
    </row>
    <row r="94" spans="1:13" s="26" customFormat="1" ht="18" customHeight="1" outlineLevel="1">
      <c r="A94" s="40"/>
      <c r="B94" s="41"/>
      <c r="C94" s="42" t="s">
        <v>35</v>
      </c>
      <c r="D94" s="96" t="s">
        <v>36</v>
      </c>
      <c r="E94" s="96" t="s">
        <v>37</v>
      </c>
      <c r="F94" s="96" t="s">
        <v>38</v>
      </c>
      <c r="G94" s="96" t="s">
        <v>39</v>
      </c>
      <c r="H94" s="96" t="s">
        <v>40</v>
      </c>
      <c r="I94" s="110" t="s">
        <v>41</v>
      </c>
      <c r="J94" s="111"/>
      <c r="K94" s="112"/>
      <c r="L94" s="96" t="s">
        <v>42</v>
      </c>
      <c r="M94" s="43"/>
    </row>
    <row r="95" spans="1:13" s="26" customFormat="1" outlineLevel="1">
      <c r="A95" s="44"/>
      <c r="B95" s="41"/>
      <c r="C95" s="45" t="s">
        <v>89</v>
      </c>
      <c r="D95" s="46">
        <v>91.01</v>
      </c>
      <c r="E95" s="47">
        <v>1.1499999999999999</v>
      </c>
      <c r="F95" s="48">
        <v>104.66</v>
      </c>
      <c r="G95" s="49">
        <v>1</v>
      </c>
      <c r="H95" s="48">
        <v>104.66</v>
      </c>
      <c r="I95" s="48">
        <v>105</v>
      </c>
      <c r="J95" s="48"/>
      <c r="K95" s="48"/>
      <c r="L95" s="48">
        <v>9.6199999999999992</v>
      </c>
      <c r="M95" s="50"/>
    </row>
    <row r="96" spans="1:13" s="26" customFormat="1" outlineLevel="1">
      <c r="A96" s="44"/>
      <c r="B96" s="41"/>
      <c r="C96" s="45" t="s">
        <v>44</v>
      </c>
      <c r="D96" s="46">
        <v>19.09</v>
      </c>
      <c r="E96" s="47">
        <v>1.25</v>
      </c>
      <c r="F96" s="48">
        <v>23.86</v>
      </c>
      <c r="G96" s="49">
        <v>1</v>
      </c>
      <c r="H96" s="48">
        <v>23.86</v>
      </c>
      <c r="I96" s="48"/>
      <c r="J96" s="48">
        <v>24</v>
      </c>
      <c r="K96" s="48"/>
      <c r="L96" s="48"/>
      <c r="M96" s="50"/>
    </row>
    <row r="97" spans="1:13" s="26" customFormat="1" outlineLevel="2">
      <c r="A97" s="51"/>
      <c r="B97" s="52"/>
      <c r="C97" s="53" t="s">
        <v>45</v>
      </c>
      <c r="D97" s="54">
        <v>18.55</v>
      </c>
      <c r="E97" s="55">
        <v>1.25</v>
      </c>
      <c r="F97" s="56">
        <v>23.19</v>
      </c>
      <c r="G97" s="57">
        <v>1</v>
      </c>
      <c r="H97" s="56">
        <v>23.19</v>
      </c>
      <c r="I97" s="56"/>
      <c r="J97" s="56">
        <v>23</v>
      </c>
      <c r="K97" s="56"/>
      <c r="L97" s="56"/>
      <c r="M97" s="58"/>
    </row>
    <row r="98" spans="1:13" s="26" customFormat="1" outlineLevel="2">
      <c r="A98" s="51"/>
      <c r="B98" s="52"/>
      <c r="C98" s="53" t="s">
        <v>46</v>
      </c>
      <c r="D98" s="54">
        <v>0.54</v>
      </c>
      <c r="E98" s="55">
        <v>1.25</v>
      </c>
      <c r="F98" s="56">
        <v>0.68</v>
      </c>
      <c r="G98" s="57">
        <v>1</v>
      </c>
      <c r="H98" s="56">
        <v>0.68</v>
      </c>
      <c r="I98" s="56"/>
      <c r="J98" s="56">
        <v>1</v>
      </c>
      <c r="K98" s="56"/>
      <c r="L98" s="56">
        <v>13.6</v>
      </c>
      <c r="M98" s="58"/>
    </row>
    <row r="99" spans="1:13" s="26" customFormat="1" outlineLevel="1">
      <c r="A99" s="44"/>
      <c r="B99" s="41"/>
      <c r="C99" s="45" t="s">
        <v>61</v>
      </c>
      <c r="D99" s="46">
        <v>1027.73</v>
      </c>
      <c r="E99" s="47">
        <v>1</v>
      </c>
      <c r="F99" s="48">
        <v>1027.73</v>
      </c>
      <c r="G99" s="49">
        <v>1</v>
      </c>
      <c r="H99" s="48">
        <v>1027.73</v>
      </c>
      <c r="I99" s="48"/>
      <c r="J99" s="48"/>
      <c r="K99" s="48">
        <v>1028</v>
      </c>
      <c r="L99" s="48"/>
      <c r="M99" s="50"/>
    </row>
    <row r="100" spans="1:13" s="59" customFormat="1" ht="12">
      <c r="A100" s="60"/>
      <c r="B100" s="61"/>
      <c r="C100" s="62" t="s">
        <v>90</v>
      </c>
      <c r="D100" s="61"/>
      <c r="E100" s="63">
        <v>148.52000000000001</v>
      </c>
      <c r="F100" s="63"/>
      <c r="G100" s="63"/>
      <c r="H100" s="64">
        <v>149</v>
      </c>
      <c r="I100" s="64"/>
      <c r="J100" s="64"/>
      <c r="K100" s="64"/>
      <c r="L100" s="63"/>
      <c r="M100" s="64"/>
    </row>
    <row r="101" spans="1:13" s="59" customFormat="1" ht="12">
      <c r="A101" s="60"/>
      <c r="B101" s="61"/>
      <c r="C101" s="62" t="s">
        <v>91</v>
      </c>
      <c r="D101" s="61"/>
      <c r="E101" s="63">
        <v>74.31</v>
      </c>
      <c r="F101" s="63"/>
      <c r="G101" s="63"/>
      <c r="H101" s="64">
        <v>74</v>
      </c>
      <c r="I101" s="64"/>
      <c r="J101" s="64"/>
      <c r="K101" s="64"/>
      <c r="L101" s="63"/>
      <c r="M101" s="64"/>
    </row>
    <row r="102" spans="1:13" s="59" customFormat="1" ht="12">
      <c r="A102" s="60"/>
      <c r="B102" s="61"/>
      <c r="C102" s="62" t="s">
        <v>49</v>
      </c>
      <c r="D102" s="61"/>
      <c r="E102" s="63"/>
      <c r="F102" s="63"/>
      <c r="G102" s="63"/>
      <c r="H102" s="64">
        <v>1379</v>
      </c>
      <c r="I102" s="64"/>
      <c r="J102" s="64"/>
      <c r="K102" s="64"/>
      <c r="L102" s="63"/>
      <c r="M102" s="64"/>
    </row>
    <row r="103" spans="1:13" s="26" customFormat="1" ht="51">
      <c r="A103" s="27" t="s">
        <v>92</v>
      </c>
      <c r="B103" s="28" t="s">
        <v>93</v>
      </c>
      <c r="C103" s="29" t="s">
        <v>94</v>
      </c>
      <c r="D103" s="30">
        <v>0.161</v>
      </c>
      <c r="E103" s="31">
        <v>911.75</v>
      </c>
      <c r="F103" s="31" t="s">
        <v>33</v>
      </c>
      <c r="G103" s="31">
        <v>275.11</v>
      </c>
      <c r="H103" s="32">
        <v>147</v>
      </c>
      <c r="I103" s="32">
        <v>102</v>
      </c>
      <c r="J103" s="33" t="s">
        <v>33</v>
      </c>
      <c r="K103" s="33">
        <v>45</v>
      </c>
      <c r="L103" s="31">
        <v>74.64</v>
      </c>
      <c r="M103" s="33">
        <v>12</v>
      </c>
    </row>
    <row r="104" spans="1:13" s="26" customFormat="1">
      <c r="A104" s="34"/>
      <c r="B104" s="35"/>
      <c r="C104" s="36"/>
      <c r="D104" s="37" t="s">
        <v>67</v>
      </c>
      <c r="E104" s="38">
        <v>636.64</v>
      </c>
      <c r="F104" s="38" t="s">
        <v>33</v>
      </c>
      <c r="G104" s="38" t="s">
        <v>33</v>
      </c>
      <c r="H104" s="39"/>
      <c r="I104" s="39"/>
      <c r="J104" s="39" t="s">
        <v>33</v>
      </c>
      <c r="K104" s="39"/>
      <c r="L104" s="38" t="s">
        <v>33</v>
      </c>
      <c r="M104" s="39" t="s">
        <v>33</v>
      </c>
    </row>
    <row r="105" spans="1:13" s="26" customFormat="1" ht="18" customHeight="1" outlineLevel="1">
      <c r="A105" s="40"/>
      <c r="B105" s="41"/>
      <c r="C105" s="42" t="s">
        <v>35</v>
      </c>
      <c r="D105" s="96" t="s">
        <v>36</v>
      </c>
      <c r="E105" s="96" t="s">
        <v>37</v>
      </c>
      <c r="F105" s="96" t="s">
        <v>38</v>
      </c>
      <c r="G105" s="96" t="s">
        <v>39</v>
      </c>
      <c r="H105" s="96" t="s">
        <v>40</v>
      </c>
      <c r="I105" s="110" t="s">
        <v>41</v>
      </c>
      <c r="J105" s="111"/>
      <c r="K105" s="112"/>
      <c r="L105" s="96" t="s">
        <v>42</v>
      </c>
      <c r="M105" s="43"/>
    </row>
    <row r="106" spans="1:13" s="26" customFormat="1" outlineLevel="1">
      <c r="A106" s="44"/>
      <c r="B106" s="41"/>
      <c r="C106" s="45" t="s">
        <v>95</v>
      </c>
      <c r="D106" s="46">
        <v>553.6</v>
      </c>
      <c r="E106" s="47">
        <v>1.1499999999999999</v>
      </c>
      <c r="F106" s="48">
        <v>636.64</v>
      </c>
      <c r="G106" s="49">
        <v>1</v>
      </c>
      <c r="H106" s="48">
        <v>636.64</v>
      </c>
      <c r="I106" s="48">
        <v>102</v>
      </c>
      <c r="J106" s="48"/>
      <c r="K106" s="48"/>
      <c r="L106" s="48">
        <v>8.5299999999999994</v>
      </c>
      <c r="M106" s="50"/>
    </row>
    <row r="107" spans="1:13" s="26" customFormat="1" outlineLevel="1">
      <c r="A107" s="44"/>
      <c r="B107" s="41"/>
      <c r="C107" s="45" t="s">
        <v>61</v>
      </c>
      <c r="D107" s="46">
        <v>275.11</v>
      </c>
      <c r="E107" s="47">
        <v>1</v>
      </c>
      <c r="F107" s="48">
        <v>275.11</v>
      </c>
      <c r="G107" s="49">
        <v>1</v>
      </c>
      <c r="H107" s="48">
        <v>275.11</v>
      </c>
      <c r="I107" s="48"/>
      <c r="J107" s="48"/>
      <c r="K107" s="48">
        <v>44</v>
      </c>
      <c r="L107" s="48"/>
      <c r="M107" s="50"/>
    </row>
    <row r="108" spans="1:13" s="59" customFormat="1" ht="12">
      <c r="A108" s="60"/>
      <c r="B108" s="61"/>
      <c r="C108" s="62" t="s">
        <v>62</v>
      </c>
      <c r="D108" s="61"/>
      <c r="E108" s="63">
        <v>910.4</v>
      </c>
      <c r="F108" s="63"/>
      <c r="G108" s="63"/>
      <c r="H108" s="64">
        <v>147</v>
      </c>
      <c r="I108" s="64"/>
      <c r="J108" s="64"/>
      <c r="K108" s="64"/>
      <c r="L108" s="63"/>
      <c r="M108" s="64"/>
    </row>
    <row r="109" spans="1:13" s="59" customFormat="1" ht="12">
      <c r="A109" s="60"/>
      <c r="B109" s="61"/>
      <c r="C109" s="62" t="s">
        <v>63</v>
      </c>
      <c r="D109" s="61"/>
      <c r="E109" s="63">
        <v>481.62</v>
      </c>
      <c r="F109" s="63"/>
      <c r="G109" s="63"/>
      <c r="H109" s="64">
        <v>78</v>
      </c>
      <c r="I109" s="64"/>
      <c r="J109" s="64"/>
      <c r="K109" s="64"/>
      <c r="L109" s="63"/>
      <c r="M109" s="64"/>
    </row>
    <row r="110" spans="1:13" s="59" customFormat="1" ht="12">
      <c r="A110" s="60"/>
      <c r="B110" s="61"/>
      <c r="C110" s="62" t="s">
        <v>49</v>
      </c>
      <c r="D110" s="61"/>
      <c r="E110" s="63"/>
      <c r="F110" s="63"/>
      <c r="G110" s="63"/>
      <c r="H110" s="64">
        <v>372</v>
      </c>
      <c r="I110" s="64"/>
      <c r="J110" s="64"/>
      <c r="K110" s="64"/>
      <c r="L110" s="63"/>
      <c r="M110" s="64"/>
    </row>
    <row r="111" spans="1:13" s="26" customFormat="1" ht="51">
      <c r="A111" s="27" t="s">
        <v>96</v>
      </c>
      <c r="B111" s="28" t="s">
        <v>97</v>
      </c>
      <c r="C111" s="29" t="s">
        <v>98</v>
      </c>
      <c r="D111" s="30">
        <v>0.17</v>
      </c>
      <c r="E111" s="31">
        <v>763.31</v>
      </c>
      <c r="F111" s="31" t="s">
        <v>33</v>
      </c>
      <c r="G111" s="31" t="s">
        <v>33</v>
      </c>
      <c r="H111" s="32">
        <v>130</v>
      </c>
      <c r="I111" s="32">
        <v>130</v>
      </c>
      <c r="J111" s="33" t="s">
        <v>33</v>
      </c>
      <c r="K111" s="33" t="s">
        <v>33</v>
      </c>
      <c r="L111" s="31">
        <v>101.78</v>
      </c>
      <c r="M111" s="33">
        <v>17</v>
      </c>
    </row>
    <row r="112" spans="1:13" s="26" customFormat="1">
      <c r="A112" s="34"/>
      <c r="B112" s="35"/>
      <c r="C112" s="36"/>
      <c r="D112" s="37" t="s">
        <v>99</v>
      </c>
      <c r="E112" s="38">
        <v>763.31</v>
      </c>
      <c r="F112" s="38" t="s">
        <v>33</v>
      </c>
      <c r="G112" s="38" t="s">
        <v>33</v>
      </c>
      <c r="H112" s="39"/>
      <c r="I112" s="39"/>
      <c r="J112" s="39" t="s">
        <v>33</v>
      </c>
      <c r="K112" s="39"/>
      <c r="L112" s="38" t="s">
        <v>33</v>
      </c>
      <c r="M112" s="39" t="s">
        <v>33</v>
      </c>
    </row>
    <row r="113" spans="1:13" s="26" customFormat="1" ht="18" customHeight="1" outlineLevel="1">
      <c r="A113" s="40"/>
      <c r="B113" s="41"/>
      <c r="C113" s="42" t="s">
        <v>35</v>
      </c>
      <c r="D113" s="96" t="s">
        <v>36</v>
      </c>
      <c r="E113" s="96" t="s">
        <v>37</v>
      </c>
      <c r="F113" s="96" t="s">
        <v>38</v>
      </c>
      <c r="G113" s="96" t="s">
        <v>39</v>
      </c>
      <c r="H113" s="96" t="s">
        <v>40</v>
      </c>
      <c r="I113" s="110" t="s">
        <v>41</v>
      </c>
      <c r="J113" s="111"/>
      <c r="K113" s="112"/>
      <c r="L113" s="96" t="s">
        <v>42</v>
      </c>
      <c r="M113" s="43"/>
    </row>
    <row r="114" spans="1:13" s="26" customFormat="1" outlineLevel="1">
      <c r="A114" s="44"/>
      <c r="B114" s="41"/>
      <c r="C114" s="45" t="s">
        <v>100</v>
      </c>
      <c r="D114" s="46">
        <v>663.75</v>
      </c>
      <c r="E114" s="47">
        <v>1.1499999999999999</v>
      </c>
      <c r="F114" s="48">
        <v>763.31</v>
      </c>
      <c r="G114" s="49">
        <v>1</v>
      </c>
      <c r="H114" s="48">
        <v>763.31</v>
      </c>
      <c r="I114" s="48">
        <v>130</v>
      </c>
      <c r="J114" s="48"/>
      <c r="K114" s="48"/>
      <c r="L114" s="48">
        <v>7.5</v>
      </c>
      <c r="M114" s="50"/>
    </row>
    <row r="115" spans="1:13" s="59" customFormat="1" ht="12">
      <c r="A115" s="60"/>
      <c r="B115" s="61"/>
      <c r="C115" s="62" t="s">
        <v>101</v>
      </c>
      <c r="D115" s="61"/>
      <c r="E115" s="63">
        <v>671.72</v>
      </c>
      <c r="F115" s="63"/>
      <c r="G115" s="63"/>
      <c r="H115" s="64">
        <v>114</v>
      </c>
      <c r="I115" s="64"/>
      <c r="J115" s="64"/>
      <c r="K115" s="64"/>
      <c r="L115" s="63"/>
      <c r="M115" s="64"/>
    </row>
    <row r="116" spans="1:13" s="59" customFormat="1" ht="12">
      <c r="A116" s="60"/>
      <c r="B116" s="61"/>
      <c r="C116" s="62" t="s">
        <v>102</v>
      </c>
      <c r="D116" s="61"/>
      <c r="E116" s="63">
        <v>291.97000000000003</v>
      </c>
      <c r="F116" s="63"/>
      <c r="G116" s="63"/>
      <c r="H116" s="64">
        <v>50</v>
      </c>
      <c r="I116" s="64"/>
      <c r="J116" s="64"/>
      <c r="K116" s="64"/>
      <c r="L116" s="63"/>
      <c r="M116" s="64"/>
    </row>
    <row r="117" spans="1:13" s="59" customFormat="1" ht="12">
      <c r="A117" s="60"/>
      <c r="B117" s="61"/>
      <c r="C117" s="62" t="s">
        <v>49</v>
      </c>
      <c r="D117" s="61"/>
      <c r="E117" s="63"/>
      <c r="F117" s="63"/>
      <c r="G117" s="63"/>
      <c r="H117" s="64">
        <v>294</v>
      </c>
      <c r="I117" s="64"/>
      <c r="J117" s="64"/>
      <c r="K117" s="64"/>
      <c r="L117" s="63"/>
      <c r="M117" s="64"/>
    </row>
    <row r="118" spans="1:13" s="26" customFormat="1" ht="51">
      <c r="A118" s="27" t="s">
        <v>103</v>
      </c>
      <c r="B118" s="28" t="s">
        <v>104</v>
      </c>
      <c r="C118" s="29" t="s">
        <v>105</v>
      </c>
      <c r="D118" s="30">
        <v>0.16</v>
      </c>
      <c r="E118" s="31">
        <v>362.69</v>
      </c>
      <c r="F118" s="31">
        <v>362.69</v>
      </c>
      <c r="G118" s="31" t="s">
        <v>33</v>
      </c>
      <c r="H118" s="32">
        <v>58</v>
      </c>
      <c r="I118" s="32" t="s">
        <v>33</v>
      </c>
      <c r="J118" s="33">
        <v>58</v>
      </c>
      <c r="K118" s="33" t="s">
        <v>33</v>
      </c>
      <c r="L118" s="31" t="s">
        <v>33</v>
      </c>
      <c r="M118" s="33" t="s">
        <v>33</v>
      </c>
    </row>
    <row r="119" spans="1:13" s="26" customFormat="1">
      <c r="A119" s="34"/>
      <c r="B119" s="35"/>
      <c r="C119" s="36"/>
      <c r="D119" s="37" t="s">
        <v>34</v>
      </c>
      <c r="E119" s="38" t="s">
        <v>33</v>
      </c>
      <c r="F119" s="38">
        <v>19.09</v>
      </c>
      <c r="G119" s="38" t="s">
        <v>33</v>
      </c>
      <c r="H119" s="39"/>
      <c r="I119" s="39"/>
      <c r="J119" s="39">
        <v>3</v>
      </c>
      <c r="K119" s="39"/>
      <c r="L119" s="38">
        <v>1.24</v>
      </c>
      <c r="M119" s="39" t="s">
        <v>33</v>
      </c>
    </row>
    <row r="120" spans="1:13" s="26" customFormat="1" ht="18" customHeight="1" outlineLevel="1">
      <c r="A120" s="40"/>
      <c r="B120" s="41"/>
      <c r="C120" s="42" t="s">
        <v>35</v>
      </c>
      <c r="D120" s="96" t="s">
        <v>36</v>
      </c>
      <c r="E120" s="96" t="s">
        <v>37</v>
      </c>
      <c r="F120" s="96" t="s">
        <v>38</v>
      </c>
      <c r="G120" s="96" t="s">
        <v>39</v>
      </c>
      <c r="H120" s="96" t="s">
        <v>40</v>
      </c>
      <c r="I120" s="110" t="s">
        <v>41</v>
      </c>
      <c r="J120" s="111"/>
      <c r="K120" s="112"/>
      <c r="L120" s="96" t="s">
        <v>42</v>
      </c>
      <c r="M120" s="43"/>
    </row>
    <row r="121" spans="1:13" s="26" customFormat="1" outlineLevel="1">
      <c r="A121" s="44"/>
      <c r="B121" s="41"/>
      <c r="C121" s="45" t="s">
        <v>44</v>
      </c>
      <c r="D121" s="46">
        <v>290.14999999999998</v>
      </c>
      <c r="E121" s="47">
        <v>1.25</v>
      </c>
      <c r="F121" s="48">
        <v>362.69</v>
      </c>
      <c r="G121" s="49">
        <v>1</v>
      </c>
      <c r="H121" s="48">
        <v>362.69</v>
      </c>
      <c r="I121" s="48"/>
      <c r="J121" s="48">
        <v>58</v>
      </c>
      <c r="K121" s="48"/>
      <c r="L121" s="48"/>
      <c r="M121" s="50"/>
    </row>
    <row r="122" spans="1:13" s="26" customFormat="1" outlineLevel="2">
      <c r="A122" s="51"/>
      <c r="B122" s="52"/>
      <c r="C122" s="53" t="s">
        <v>45</v>
      </c>
      <c r="D122" s="54">
        <v>274.88</v>
      </c>
      <c r="E122" s="55">
        <v>1.25</v>
      </c>
      <c r="F122" s="56">
        <v>343.6</v>
      </c>
      <c r="G122" s="57">
        <v>1</v>
      </c>
      <c r="H122" s="56">
        <v>343.6</v>
      </c>
      <c r="I122" s="56"/>
      <c r="J122" s="56">
        <v>55</v>
      </c>
      <c r="K122" s="56"/>
      <c r="L122" s="56"/>
      <c r="M122" s="58"/>
    </row>
    <row r="123" spans="1:13" s="26" customFormat="1" outlineLevel="2">
      <c r="A123" s="51"/>
      <c r="B123" s="52"/>
      <c r="C123" s="53" t="s">
        <v>46</v>
      </c>
      <c r="D123" s="54">
        <v>15.27</v>
      </c>
      <c r="E123" s="55">
        <v>1.25</v>
      </c>
      <c r="F123" s="56">
        <v>19.09</v>
      </c>
      <c r="G123" s="57">
        <v>1</v>
      </c>
      <c r="H123" s="56">
        <v>19.09</v>
      </c>
      <c r="I123" s="56"/>
      <c r="J123" s="56">
        <v>3</v>
      </c>
      <c r="K123" s="56"/>
      <c r="L123" s="56">
        <v>15.4</v>
      </c>
      <c r="M123" s="58"/>
    </row>
    <row r="124" spans="1:13" s="59" customFormat="1" ht="12">
      <c r="A124" s="60"/>
      <c r="B124" s="61"/>
      <c r="C124" s="62" t="s">
        <v>47</v>
      </c>
      <c r="D124" s="61"/>
      <c r="E124" s="63">
        <v>20.04</v>
      </c>
      <c r="F124" s="63"/>
      <c r="G124" s="63"/>
      <c r="H124" s="64">
        <v>3</v>
      </c>
      <c r="I124" s="64"/>
      <c r="J124" s="64"/>
      <c r="K124" s="64"/>
      <c r="L124" s="63"/>
      <c r="M124" s="64"/>
    </row>
    <row r="125" spans="1:13" s="59" customFormat="1" ht="12">
      <c r="A125" s="60"/>
      <c r="B125" s="61"/>
      <c r="C125" s="62" t="s">
        <v>48</v>
      </c>
      <c r="D125" s="61"/>
      <c r="E125" s="63">
        <v>8.11</v>
      </c>
      <c r="F125" s="63"/>
      <c r="G125" s="63"/>
      <c r="H125" s="64">
        <v>1</v>
      </c>
      <c r="I125" s="64"/>
      <c r="J125" s="64"/>
      <c r="K125" s="64"/>
      <c r="L125" s="63"/>
      <c r="M125" s="64"/>
    </row>
    <row r="126" spans="1:13" s="59" customFormat="1" ht="12">
      <c r="A126" s="60"/>
      <c r="B126" s="61"/>
      <c r="C126" s="62" t="s">
        <v>49</v>
      </c>
      <c r="D126" s="61"/>
      <c r="E126" s="63"/>
      <c r="F126" s="63"/>
      <c r="G126" s="63"/>
      <c r="H126" s="64">
        <v>62</v>
      </c>
      <c r="I126" s="64"/>
      <c r="J126" s="64"/>
      <c r="K126" s="64"/>
      <c r="L126" s="63"/>
      <c r="M126" s="64"/>
    </row>
    <row r="127" spans="1:13" s="26" customFormat="1" ht="51">
      <c r="A127" s="27" t="s">
        <v>106</v>
      </c>
      <c r="B127" s="28" t="s">
        <v>107</v>
      </c>
      <c r="C127" s="29" t="s">
        <v>108</v>
      </c>
      <c r="D127" s="30">
        <v>0.2</v>
      </c>
      <c r="E127" s="31">
        <v>132.34</v>
      </c>
      <c r="F127" s="31">
        <v>132.34</v>
      </c>
      <c r="G127" s="31" t="s">
        <v>33</v>
      </c>
      <c r="H127" s="32">
        <v>26</v>
      </c>
      <c r="I127" s="32" t="s">
        <v>33</v>
      </c>
      <c r="J127" s="33">
        <v>26</v>
      </c>
      <c r="K127" s="33" t="s">
        <v>33</v>
      </c>
      <c r="L127" s="31" t="s">
        <v>33</v>
      </c>
      <c r="M127" s="33" t="s">
        <v>33</v>
      </c>
    </row>
    <row r="128" spans="1:13" s="26" customFormat="1">
      <c r="A128" s="34"/>
      <c r="B128" s="35"/>
      <c r="C128" s="36"/>
      <c r="D128" s="37" t="s">
        <v>109</v>
      </c>
      <c r="E128" s="38" t="s">
        <v>33</v>
      </c>
      <c r="F128" s="38">
        <v>18.559999999999999</v>
      </c>
      <c r="G128" s="38" t="s">
        <v>33</v>
      </c>
      <c r="H128" s="39"/>
      <c r="I128" s="39"/>
      <c r="J128" s="39">
        <v>4</v>
      </c>
      <c r="K128" s="39"/>
      <c r="L128" s="38">
        <v>1.38</v>
      </c>
      <c r="M128" s="39" t="s">
        <v>33</v>
      </c>
    </row>
    <row r="129" spans="1:14" s="26" customFormat="1" ht="18" customHeight="1" outlineLevel="1">
      <c r="A129" s="40"/>
      <c r="B129" s="41"/>
      <c r="C129" s="42" t="s">
        <v>35</v>
      </c>
      <c r="D129" s="96" t="s">
        <v>36</v>
      </c>
      <c r="E129" s="96" t="s">
        <v>37</v>
      </c>
      <c r="F129" s="96" t="s">
        <v>38</v>
      </c>
      <c r="G129" s="96" t="s">
        <v>39</v>
      </c>
      <c r="H129" s="96" t="s">
        <v>40</v>
      </c>
      <c r="I129" s="110" t="s">
        <v>41</v>
      </c>
      <c r="J129" s="111"/>
      <c r="K129" s="112"/>
      <c r="L129" s="96" t="s">
        <v>42</v>
      </c>
      <c r="M129" s="43"/>
    </row>
    <row r="130" spans="1:14" s="26" customFormat="1" outlineLevel="1">
      <c r="A130" s="44"/>
      <c r="B130" s="41"/>
      <c r="C130" s="45" t="s">
        <v>44</v>
      </c>
      <c r="D130" s="46">
        <v>105.87</v>
      </c>
      <c r="E130" s="47">
        <v>1.25</v>
      </c>
      <c r="F130" s="48">
        <v>132.34</v>
      </c>
      <c r="G130" s="49">
        <v>1</v>
      </c>
      <c r="H130" s="48">
        <v>132.34</v>
      </c>
      <c r="I130" s="48"/>
      <c r="J130" s="48">
        <v>26</v>
      </c>
      <c r="K130" s="48"/>
      <c r="L130" s="48"/>
      <c r="M130" s="50"/>
    </row>
    <row r="131" spans="1:14" s="26" customFormat="1" outlineLevel="2">
      <c r="A131" s="51"/>
      <c r="B131" s="52"/>
      <c r="C131" s="53" t="s">
        <v>45</v>
      </c>
      <c r="D131" s="54">
        <v>91.02</v>
      </c>
      <c r="E131" s="55">
        <v>1.25</v>
      </c>
      <c r="F131" s="56">
        <v>113.78</v>
      </c>
      <c r="G131" s="57">
        <v>1</v>
      </c>
      <c r="H131" s="56">
        <v>113.78</v>
      </c>
      <c r="I131" s="56"/>
      <c r="J131" s="56">
        <v>22</v>
      </c>
      <c r="K131" s="56"/>
      <c r="L131" s="56"/>
      <c r="M131" s="58"/>
    </row>
    <row r="132" spans="1:14" s="26" customFormat="1" outlineLevel="2">
      <c r="A132" s="51"/>
      <c r="B132" s="52"/>
      <c r="C132" s="53" t="s">
        <v>46</v>
      </c>
      <c r="D132" s="54">
        <v>14.85</v>
      </c>
      <c r="E132" s="55">
        <v>1.25</v>
      </c>
      <c r="F132" s="56">
        <v>18.559999999999999</v>
      </c>
      <c r="G132" s="57">
        <v>1</v>
      </c>
      <c r="H132" s="56">
        <v>18.559999999999999</v>
      </c>
      <c r="I132" s="56"/>
      <c r="J132" s="56">
        <v>4</v>
      </c>
      <c r="K132" s="56"/>
      <c r="L132" s="56">
        <v>13.45</v>
      </c>
      <c r="M132" s="58"/>
    </row>
    <row r="133" spans="1:14" s="59" customFormat="1" ht="12">
      <c r="A133" s="60"/>
      <c r="B133" s="61"/>
      <c r="C133" s="62" t="s">
        <v>101</v>
      </c>
      <c r="D133" s="61"/>
      <c r="E133" s="63">
        <v>16.34</v>
      </c>
      <c r="F133" s="63"/>
      <c r="G133" s="63"/>
      <c r="H133" s="64">
        <v>3</v>
      </c>
      <c r="I133" s="64"/>
      <c r="J133" s="64"/>
      <c r="K133" s="64"/>
      <c r="L133" s="63"/>
      <c r="M133" s="64"/>
    </row>
    <row r="134" spans="1:14" s="59" customFormat="1" ht="12">
      <c r="A134" s="60"/>
      <c r="B134" s="61"/>
      <c r="C134" s="62" t="s">
        <v>102</v>
      </c>
      <c r="D134" s="61"/>
      <c r="E134" s="63">
        <v>7.1</v>
      </c>
      <c r="F134" s="63"/>
      <c r="G134" s="63"/>
      <c r="H134" s="64">
        <v>1</v>
      </c>
      <c r="I134" s="64"/>
      <c r="J134" s="64"/>
      <c r="K134" s="64"/>
      <c r="L134" s="63"/>
      <c r="M134" s="64"/>
    </row>
    <row r="135" spans="1:14" s="59" customFormat="1" thickBot="1">
      <c r="A135" s="60"/>
      <c r="B135" s="61"/>
      <c r="C135" s="62" t="s">
        <v>49</v>
      </c>
      <c r="D135" s="61"/>
      <c r="E135" s="63"/>
      <c r="F135" s="63"/>
      <c r="G135" s="63"/>
      <c r="H135" s="64">
        <v>30</v>
      </c>
      <c r="I135" s="64"/>
      <c r="J135" s="64"/>
      <c r="K135" s="64"/>
      <c r="L135" s="63"/>
      <c r="M135" s="64"/>
    </row>
    <row r="136" spans="1:14" s="3" customFormat="1" ht="13.5" thickTop="1">
      <c r="A136" s="66"/>
      <c r="B136" s="138"/>
      <c r="C136" s="140" t="s">
        <v>110</v>
      </c>
      <c r="D136" s="67" t="s">
        <v>9</v>
      </c>
      <c r="E136" s="68"/>
      <c r="F136" s="68"/>
      <c r="G136" s="68"/>
      <c r="H136" s="69">
        <v>123940</v>
      </c>
      <c r="I136" s="69">
        <v>3009</v>
      </c>
      <c r="J136" s="70">
        <v>2935</v>
      </c>
      <c r="K136" s="70">
        <v>117996</v>
      </c>
      <c r="L136" s="68"/>
      <c r="M136" s="70">
        <v>365</v>
      </c>
      <c r="N136" s="2"/>
    </row>
    <row r="137" spans="1:14" s="3" customFormat="1">
      <c r="A137" s="71"/>
      <c r="B137" s="139"/>
      <c r="C137" s="141"/>
      <c r="D137" s="72" t="s">
        <v>9</v>
      </c>
      <c r="E137" s="73"/>
      <c r="F137" s="73"/>
      <c r="G137" s="73"/>
      <c r="H137" s="74"/>
      <c r="I137" s="74"/>
      <c r="J137" s="74">
        <v>357</v>
      </c>
      <c r="K137" s="74"/>
      <c r="L137" s="73"/>
      <c r="M137" s="74">
        <v>28</v>
      </c>
      <c r="N137" s="2"/>
    </row>
    <row r="138" spans="1:14" s="3" customFormat="1">
      <c r="A138" s="75"/>
      <c r="B138" s="76"/>
      <c r="C138" s="77"/>
      <c r="D138" s="78"/>
      <c r="E138" s="79"/>
      <c r="F138" s="79"/>
      <c r="G138" s="79"/>
      <c r="H138" s="80"/>
      <c r="I138" s="80"/>
      <c r="J138" s="80"/>
      <c r="K138" s="80"/>
      <c r="L138" s="80"/>
      <c r="M138" s="81"/>
      <c r="N138" s="2"/>
    </row>
    <row r="139" spans="1:14" s="3" customFormat="1">
      <c r="A139" s="82"/>
      <c r="B139" s="142" t="s">
        <v>111</v>
      </c>
      <c r="C139" s="143"/>
      <c r="D139" s="83" t="s">
        <v>9</v>
      </c>
      <c r="E139" s="84"/>
      <c r="F139" s="84"/>
      <c r="G139" s="84"/>
      <c r="H139" s="85">
        <v>122784</v>
      </c>
      <c r="I139" s="85"/>
      <c r="J139" s="85"/>
      <c r="K139" s="84"/>
      <c r="L139" s="84"/>
      <c r="M139" s="85"/>
      <c r="N139" s="2"/>
    </row>
    <row r="140" spans="1:14" s="3" customFormat="1">
      <c r="A140" s="82"/>
      <c r="B140" s="142" t="s">
        <v>112</v>
      </c>
      <c r="C140" s="143"/>
      <c r="D140" s="83" t="s">
        <v>9</v>
      </c>
      <c r="E140" s="84"/>
      <c r="F140" s="84"/>
      <c r="G140" s="84"/>
      <c r="H140" s="85">
        <v>43851</v>
      </c>
      <c r="I140" s="85"/>
      <c r="J140" s="85"/>
      <c r="K140" s="84"/>
      <c r="L140" s="84"/>
      <c r="M140" s="85"/>
      <c r="N140" s="2"/>
    </row>
    <row r="141" spans="1:14" s="3" customFormat="1">
      <c r="A141" s="82"/>
      <c r="B141" s="142" t="s">
        <v>113</v>
      </c>
      <c r="C141" s="143"/>
      <c r="D141" s="83" t="s">
        <v>9</v>
      </c>
      <c r="E141" s="84"/>
      <c r="F141" s="84"/>
      <c r="G141" s="84"/>
      <c r="H141" s="85"/>
      <c r="I141" s="85">
        <v>3261</v>
      </c>
      <c r="J141" s="85"/>
      <c r="K141" s="84"/>
      <c r="L141" s="84"/>
      <c r="M141" s="85"/>
      <c r="N141" s="2"/>
    </row>
    <row r="142" spans="1:14" s="3" customFormat="1">
      <c r="A142" s="82"/>
      <c r="B142" s="142" t="s">
        <v>114</v>
      </c>
      <c r="C142" s="143"/>
      <c r="D142" s="83" t="s">
        <v>9</v>
      </c>
      <c r="E142" s="84"/>
      <c r="F142" s="84"/>
      <c r="G142" s="84"/>
      <c r="H142" s="85">
        <v>-42809</v>
      </c>
      <c r="I142" s="85"/>
      <c r="J142" s="85"/>
      <c r="K142" s="84"/>
      <c r="L142" s="84"/>
      <c r="M142" s="85"/>
      <c r="N142" s="2"/>
    </row>
    <row r="143" spans="1:14" s="3" customFormat="1">
      <c r="A143" s="82"/>
      <c r="B143" s="142" t="s">
        <v>115</v>
      </c>
      <c r="C143" s="143"/>
      <c r="D143" s="83" t="s">
        <v>9</v>
      </c>
      <c r="E143" s="84"/>
      <c r="F143" s="84"/>
      <c r="G143" s="84"/>
      <c r="H143" s="85">
        <v>115925</v>
      </c>
      <c r="I143" s="85"/>
      <c r="J143" s="85"/>
      <c r="K143" s="84"/>
      <c r="L143" s="84"/>
      <c r="M143" s="85"/>
      <c r="N143" s="2"/>
    </row>
    <row r="144" spans="1:14" s="3" customFormat="1">
      <c r="A144" s="82"/>
      <c r="B144" s="94"/>
      <c r="C144" s="95" t="s">
        <v>116</v>
      </c>
      <c r="D144" s="83" t="s">
        <v>9</v>
      </c>
      <c r="E144" s="84"/>
      <c r="F144" s="84"/>
      <c r="G144" s="84"/>
      <c r="H144" s="85">
        <v>3549</v>
      </c>
      <c r="I144" s="85"/>
      <c r="J144" s="85"/>
      <c r="K144" s="84"/>
      <c r="L144" s="84"/>
      <c r="M144" s="85"/>
      <c r="N144" s="2"/>
    </row>
    <row r="145" spans="1:14" s="3" customFormat="1">
      <c r="A145" s="82"/>
      <c r="B145" s="94"/>
      <c r="C145" s="95" t="s">
        <v>117</v>
      </c>
      <c r="D145" s="83" t="s">
        <v>9</v>
      </c>
      <c r="E145" s="84"/>
      <c r="F145" s="84"/>
      <c r="G145" s="84"/>
      <c r="H145" s="85">
        <v>1955</v>
      </c>
      <c r="I145" s="85"/>
      <c r="J145" s="85"/>
      <c r="K145" s="84"/>
      <c r="L145" s="84"/>
      <c r="M145" s="85"/>
      <c r="N145" s="2"/>
    </row>
    <row r="146" spans="1:14" s="3" customFormat="1">
      <c r="A146" s="82"/>
      <c r="B146" s="142" t="s">
        <v>118</v>
      </c>
      <c r="C146" s="143"/>
      <c r="D146" s="83" t="s">
        <v>9</v>
      </c>
      <c r="E146" s="84"/>
      <c r="F146" s="84"/>
      <c r="G146" s="84"/>
      <c r="H146" s="85">
        <v>128288</v>
      </c>
      <c r="I146" s="85"/>
      <c r="J146" s="85"/>
      <c r="K146" s="84"/>
      <c r="L146" s="84"/>
      <c r="M146" s="85"/>
      <c r="N146" s="2"/>
    </row>
    <row r="147" spans="1:14" s="3" customFormat="1">
      <c r="A147" s="82"/>
      <c r="B147" s="94"/>
      <c r="C147" s="95" t="s">
        <v>119</v>
      </c>
      <c r="D147" s="83" t="s">
        <v>120</v>
      </c>
      <c r="E147" s="84"/>
      <c r="F147" s="84"/>
      <c r="G147" s="84"/>
      <c r="H147" s="85"/>
      <c r="I147" s="85"/>
      <c r="J147" s="85"/>
      <c r="K147" s="84"/>
      <c r="L147" s="84"/>
      <c r="M147" s="85">
        <v>382</v>
      </c>
      <c r="N147" s="2"/>
    </row>
    <row r="148" spans="1:14" s="3" customFormat="1">
      <c r="A148" s="82"/>
      <c r="B148" s="94"/>
      <c r="C148" s="95" t="s">
        <v>121</v>
      </c>
      <c r="D148" s="83" t="s">
        <v>9</v>
      </c>
      <c r="E148" s="84"/>
      <c r="F148" s="84"/>
      <c r="G148" s="84"/>
      <c r="H148" s="85"/>
      <c r="I148" s="85">
        <v>3261</v>
      </c>
      <c r="J148" s="85"/>
      <c r="K148" s="84"/>
      <c r="L148" s="84"/>
      <c r="M148" s="85"/>
      <c r="N148" s="2"/>
    </row>
    <row r="149" spans="1:14" s="3" customFormat="1">
      <c r="A149" s="82"/>
      <c r="B149" s="142" t="s">
        <v>122</v>
      </c>
      <c r="C149" s="143"/>
      <c r="D149" s="83" t="s">
        <v>9</v>
      </c>
      <c r="E149" s="84"/>
      <c r="F149" s="84"/>
      <c r="G149" s="84"/>
      <c r="H149" s="85">
        <v>1156</v>
      </c>
      <c r="I149" s="85"/>
      <c r="J149" s="85"/>
      <c r="K149" s="84"/>
      <c r="L149" s="84"/>
      <c r="M149" s="85"/>
      <c r="N149" s="2"/>
    </row>
    <row r="150" spans="1:14" s="3" customFormat="1">
      <c r="A150" s="82"/>
      <c r="B150" s="142" t="s">
        <v>112</v>
      </c>
      <c r="C150" s="143"/>
      <c r="D150" s="83" t="s">
        <v>9</v>
      </c>
      <c r="E150" s="84"/>
      <c r="F150" s="84"/>
      <c r="G150" s="84"/>
      <c r="H150" s="85">
        <v>1028</v>
      </c>
      <c r="I150" s="85"/>
      <c r="J150" s="85"/>
      <c r="K150" s="84"/>
      <c r="L150" s="84"/>
      <c r="M150" s="85"/>
      <c r="N150" s="2"/>
    </row>
    <row r="151" spans="1:14" s="3" customFormat="1">
      <c r="A151" s="82"/>
      <c r="B151" s="142" t="s">
        <v>113</v>
      </c>
      <c r="C151" s="143"/>
      <c r="D151" s="83" t="s">
        <v>9</v>
      </c>
      <c r="E151" s="84"/>
      <c r="F151" s="84"/>
      <c r="G151" s="84"/>
      <c r="H151" s="85"/>
      <c r="I151" s="85">
        <v>105</v>
      </c>
      <c r="J151" s="85"/>
      <c r="K151" s="84"/>
      <c r="L151" s="84"/>
      <c r="M151" s="85"/>
      <c r="N151" s="2"/>
    </row>
    <row r="152" spans="1:14" s="3" customFormat="1">
      <c r="A152" s="82"/>
      <c r="B152" s="94"/>
      <c r="C152" s="95" t="s">
        <v>116</v>
      </c>
      <c r="D152" s="83" t="s">
        <v>9</v>
      </c>
      <c r="E152" s="84"/>
      <c r="F152" s="84"/>
      <c r="G152" s="84"/>
      <c r="H152" s="85">
        <v>149</v>
      </c>
      <c r="I152" s="85"/>
      <c r="J152" s="85"/>
      <c r="K152" s="84"/>
      <c r="L152" s="84"/>
      <c r="M152" s="85"/>
      <c r="N152" s="2"/>
    </row>
    <row r="153" spans="1:14" s="3" customFormat="1">
      <c r="A153" s="82"/>
      <c r="B153" s="94"/>
      <c r="C153" s="95" t="s">
        <v>117</v>
      </c>
      <c r="D153" s="83" t="s">
        <v>9</v>
      </c>
      <c r="E153" s="84"/>
      <c r="F153" s="84"/>
      <c r="G153" s="84"/>
      <c r="H153" s="85">
        <v>74</v>
      </c>
      <c r="I153" s="85"/>
      <c r="J153" s="85"/>
      <c r="K153" s="84"/>
      <c r="L153" s="84"/>
      <c r="M153" s="85"/>
      <c r="N153" s="2"/>
    </row>
    <row r="154" spans="1:14" s="3" customFormat="1">
      <c r="A154" s="82"/>
      <c r="B154" s="142" t="s">
        <v>123</v>
      </c>
      <c r="C154" s="143"/>
      <c r="D154" s="83" t="s">
        <v>9</v>
      </c>
      <c r="E154" s="84"/>
      <c r="F154" s="84"/>
      <c r="G154" s="84"/>
      <c r="H154" s="85">
        <v>1379</v>
      </c>
      <c r="I154" s="85"/>
      <c r="J154" s="85"/>
      <c r="K154" s="84"/>
      <c r="L154" s="84"/>
      <c r="M154" s="85"/>
      <c r="N154" s="2"/>
    </row>
    <row r="155" spans="1:14" s="3" customFormat="1">
      <c r="A155" s="82"/>
      <c r="B155" s="94"/>
      <c r="C155" s="95" t="s">
        <v>119</v>
      </c>
      <c r="D155" s="83" t="s">
        <v>120</v>
      </c>
      <c r="E155" s="84"/>
      <c r="F155" s="84"/>
      <c r="G155" s="84"/>
      <c r="H155" s="85"/>
      <c r="I155" s="85"/>
      <c r="J155" s="85"/>
      <c r="K155" s="84"/>
      <c r="L155" s="84"/>
      <c r="M155" s="85">
        <v>11</v>
      </c>
      <c r="N155" s="2"/>
    </row>
    <row r="156" spans="1:14" s="3" customFormat="1">
      <c r="A156" s="82"/>
      <c r="B156" s="94"/>
      <c r="C156" s="95" t="s">
        <v>121</v>
      </c>
      <c r="D156" s="83" t="s">
        <v>9</v>
      </c>
      <c r="E156" s="84"/>
      <c r="F156" s="84"/>
      <c r="G156" s="84"/>
      <c r="H156" s="85"/>
      <c r="I156" s="85">
        <v>105</v>
      </c>
      <c r="J156" s="85"/>
      <c r="K156" s="84"/>
      <c r="L156" s="84"/>
      <c r="M156" s="85"/>
      <c r="N156" s="2"/>
    </row>
    <row r="157" spans="1:14" s="3" customFormat="1">
      <c r="A157" s="82"/>
      <c r="B157" s="94"/>
      <c r="C157" s="95" t="s">
        <v>124</v>
      </c>
      <c r="D157" s="83" t="s">
        <v>9</v>
      </c>
      <c r="E157" s="84"/>
      <c r="F157" s="84"/>
      <c r="G157" s="84"/>
      <c r="H157" s="85">
        <v>129667</v>
      </c>
      <c r="I157" s="85"/>
      <c r="J157" s="85"/>
      <c r="K157" s="84"/>
      <c r="L157" s="84"/>
      <c r="M157" s="85"/>
      <c r="N157" s="2"/>
    </row>
    <row r="158" spans="1:14" s="3" customFormat="1">
      <c r="A158" s="82"/>
      <c r="B158" s="94"/>
      <c r="C158" s="95" t="s">
        <v>119</v>
      </c>
      <c r="D158" s="83" t="s">
        <v>120</v>
      </c>
      <c r="E158" s="84"/>
      <c r="F158" s="84"/>
      <c r="G158" s="84"/>
      <c r="H158" s="85"/>
      <c r="I158" s="85"/>
      <c r="J158" s="85"/>
      <c r="K158" s="84"/>
      <c r="L158" s="84"/>
      <c r="M158" s="85">
        <v>393</v>
      </c>
      <c r="N158" s="2"/>
    </row>
    <row r="159" spans="1:14" s="3" customFormat="1" ht="13.5" thickBot="1">
      <c r="A159" s="82"/>
      <c r="B159" s="94"/>
      <c r="C159" s="95" t="s">
        <v>121</v>
      </c>
      <c r="D159" s="83" t="s">
        <v>9</v>
      </c>
      <c r="E159" s="84"/>
      <c r="F159" s="84"/>
      <c r="G159" s="84"/>
      <c r="H159" s="85"/>
      <c r="I159" s="85">
        <v>3366</v>
      </c>
      <c r="J159" s="85"/>
      <c r="K159" s="84"/>
      <c r="L159" s="84"/>
      <c r="M159" s="85"/>
      <c r="N159" s="2"/>
    </row>
    <row r="160" spans="1:14" s="3" customFormat="1" ht="13.5" thickTop="1">
      <c r="A160" s="66"/>
      <c r="B160" s="138"/>
      <c r="C160" s="140" t="s">
        <v>125</v>
      </c>
      <c r="D160" s="67" t="s">
        <v>9</v>
      </c>
      <c r="E160" s="68"/>
      <c r="F160" s="68"/>
      <c r="G160" s="68"/>
      <c r="H160" s="69">
        <v>123940</v>
      </c>
      <c r="I160" s="69">
        <v>3009</v>
      </c>
      <c r="J160" s="70">
        <v>2935</v>
      </c>
      <c r="K160" s="70">
        <v>117996</v>
      </c>
      <c r="L160" s="68"/>
      <c r="M160" s="70">
        <v>365</v>
      </c>
      <c r="N160" s="2"/>
    </row>
    <row r="161" spans="1:14" s="3" customFormat="1">
      <c r="A161" s="71"/>
      <c r="B161" s="139"/>
      <c r="C161" s="141"/>
      <c r="D161" s="72" t="s">
        <v>9</v>
      </c>
      <c r="E161" s="73"/>
      <c r="F161" s="73"/>
      <c r="G161" s="73"/>
      <c r="H161" s="74"/>
      <c r="I161" s="74"/>
      <c r="J161" s="74">
        <v>357</v>
      </c>
      <c r="K161" s="74"/>
      <c r="L161" s="73"/>
      <c r="M161" s="74">
        <v>28</v>
      </c>
      <c r="N161" s="2"/>
    </row>
    <row r="162" spans="1:14" s="3" customFormat="1">
      <c r="A162" s="75"/>
      <c r="B162" s="76"/>
      <c r="C162" s="77"/>
      <c r="D162" s="78"/>
      <c r="E162" s="79"/>
      <c r="F162" s="79"/>
      <c r="G162" s="79"/>
      <c r="H162" s="80"/>
      <c r="I162" s="80"/>
      <c r="J162" s="80"/>
      <c r="K162" s="80"/>
      <c r="L162" s="80"/>
      <c r="M162" s="81"/>
      <c r="N162" s="2"/>
    </row>
    <row r="163" spans="1:14" s="3" customFormat="1">
      <c r="A163" s="82"/>
      <c r="B163" s="142" t="s">
        <v>111</v>
      </c>
      <c r="C163" s="143"/>
      <c r="D163" s="83" t="s">
        <v>9</v>
      </c>
      <c r="E163" s="84"/>
      <c r="F163" s="84"/>
      <c r="G163" s="84"/>
      <c r="H163" s="85">
        <v>122784</v>
      </c>
      <c r="I163" s="85"/>
      <c r="J163" s="85"/>
      <c r="K163" s="84"/>
      <c r="L163" s="84"/>
      <c r="M163" s="85"/>
      <c r="N163" s="2"/>
    </row>
    <row r="164" spans="1:14" s="3" customFormat="1">
      <c r="A164" s="82"/>
      <c r="B164" s="142" t="s">
        <v>112</v>
      </c>
      <c r="C164" s="143"/>
      <c r="D164" s="83" t="s">
        <v>9</v>
      </c>
      <c r="E164" s="84"/>
      <c r="F164" s="84"/>
      <c r="G164" s="84"/>
      <c r="H164" s="85">
        <v>43851</v>
      </c>
      <c r="I164" s="85"/>
      <c r="J164" s="85"/>
      <c r="K164" s="84"/>
      <c r="L164" s="84"/>
      <c r="M164" s="85"/>
      <c r="N164" s="2"/>
    </row>
    <row r="165" spans="1:14" s="3" customFormat="1">
      <c r="A165" s="82"/>
      <c r="B165" s="142" t="s">
        <v>113</v>
      </c>
      <c r="C165" s="143"/>
      <c r="D165" s="83" t="s">
        <v>9</v>
      </c>
      <c r="E165" s="84"/>
      <c r="F165" s="84"/>
      <c r="G165" s="84"/>
      <c r="H165" s="85"/>
      <c r="I165" s="85">
        <v>3261</v>
      </c>
      <c r="J165" s="85"/>
      <c r="K165" s="84"/>
      <c r="L165" s="84"/>
      <c r="M165" s="85"/>
      <c r="N165" s="2"/>
    </row>
    <row r="166" spans="1:14" s="3" customFormat="1">
      <c r="A166" s="82"/>
      <c r="B166" s="142" t="s">
        <v>114</v>
      </c>
      <c r="C166" s="143"/>
      <c r="D166" s="83" t="s">
        <v>9</v>
      </c>
      <c r="E166" s="84"/>
      <c r="F166" s="84"/>
      <c r="G166" s="84"/>
      <c r="H166" s="85">
        <v>-42809</v>
      </c>
      <c r="I166" s="85"/>
      <c r="J166" s="85"/>
      <c r="K166" s="84"/>
      <c r="L166" s="84"/>
      <c r="M166" s="85"/>
      <c r="N166" s="2"/>
    </row>
    <row r="167" spans="1:14" s="3" customFormat="1">
      <c r="A167" s="82"/>
      <c r="B167" s="142" t="s">
        <v>115</v>
      </c>
      <c r="C167" s="143"/>
      <c r="D167" s="83" t="s">
        <v>9</v>
      </c>
      <c r="E167" s="84"/>
      <c r="F167" s="84"/>
      <c r="G167" s="84"/>
      <c r="H167" s="85">
        <v>115925</v>
      </c>
      <c r="I167" s="85"/>
      <c r="J167" s="85"/>
      <c r="K167" s="84"/>
      <c r="L167" s="84"/>
      <c r="M167" s="85"/>
      <c r="N167" s="2"/>
    </row>
    <row r="168" spans="1:14" s="3" customFormat="1">
      <c r="A168" s="82"/>
      <c r="B168" s="94"/>
      <c r="C168" s="95" t="s">
        <v>116</v>
      </c>
      <c r="D168" s="83" t="s">
        <v>9</v>
      </c>
      <c r="E168" s="84"/>
      <c r="F168" s="84"/>
      <c r="G168" s="84"/>
      <c r="H168" s="85">
        <v>3549</v>
      </c>
      <c r="I168" s="85"/>
      <c r="J168" s="85"/>
      <c r="K168" s="84"/>
      <c r="L168" s="84"/>
      <c r="M168" s="85"/>
      <c r="N168" s="2"/>
    </row>
    <row r="169" spans="1:14" s="3" customFormat="1">
      <c r="A169" s="82"/>
      <c r="B169" s="94"/>
      <c r="C169" s="95" t="s">
        <v>117</v>
      </c>
      <c r="D169" s="83" t="s">
        <v>9</v>
      </c>
      <c r="E169" s="84"/>
      <c r="F169" s="84"/>
      <c r="G169" s="84"/>
      <c r="H169" s="85">
        <v>1955</v>
      </c>
      <c r="I169" s="85"/>
      <c r="J169" s="85"/>
      <c r="K169" s="84"/>
      <c r="L169" s="84"/>
      <c r="M169" s="85"/>
      <c r="N169" s="2"/>
    </row>
    <row r="170" spans="1:14" s="3" customFormat="1">
      <c r="A170" s="82"/>
      <c r="B170" s="142" t="s">
        <v>118</v>
      </c>
      <c r="C170" s="143"/>
      <c r="D170" s="83" t="s">
        <v>9</v>
      </c>
      <c r="E170" s="84"/>
      <c r="F170" s="84"/>
      <c r="G170" s="84"/>
      <c r="H170" s="85">
        <v>128288</v>
      </c>
      <c r="I170" s="85"/>
      <c r="J170" s="85"/>
      <c r="K170" s="84"/>
      <c r="L170" s="84"/>
      <c r="M170" s="85"/>
      <c r="N170" s="2"/>
    </row>
    <row r="171" spans="1:14" s="3" customFormat="1">
      <c r="A171" s="82"/>
      <c r="B171" s="94"/>
      <c r="C171" s="95" t="s">
        <v>119</v>
      </c>
      <c r="D171" s="83" t="s">
        <v>120</v>
      </c>
      <c r="E171" s="84"/>
      <c r="F171" s="84"/>
      <c r="G171" s="84"/>
      <c r="H171" s="85"/>
      <c r="I171" s="85"/>
      <c r="J171" s="85"/>
      <c r="K171" s="84"/>
      <c r="L171" s="84"/>
      <c r="M171" s="85">
        <v>382</v>
      </c>
      <c r="N171" s="2"/>
    </row>
    <row r="172" spans="1:14" s="3" customFormat="1">
      <c r="A172" s="82"/>
      <c r="B172" s="94"/>
      <c r="C172" s="95" t="s">
        <v>121</v>
      </c>
      <c r="D172" s="83" t="s">
        <v>9</v>
      </c>
      <c r="E172" s="84"/>
      <c r="F172" s="84"/>
      <c r="G172" s="84"/>
      <c r="H172" s="85"/>
      <c r="I172" s="85">
        <v>3261</v>
      </c>
      <c r="J172" s="85"/>
      <c r="K172" s="84"/>
      <c r="L172" s="84"/>
      <c r="M172" s="85"/>
      <c r="N172" s="2"/>
    </row>
    <row r="173" spans="1:14" s="3" customFormat="1">
      <c r="A173" s="82"/>
      <c r="B173" s="142" t="s">
        <v>122</v>
      </c>
      <c r="C173" s="143"/>
      <c r="D173" s="83" t="s">
        <v>9</v>
      </c>
      <c r="E173" s="84"/>
      <c r="F173" s="84"/>
      <c r="G173" s="84"/>
      <c r="H173" s="85">
        <v>1156</v>
      </c>
      <c r="I173" s="85"/>
      <c r="J173" s="85"/>
      <c r="K173" s="84"/>
      <c r="L173" s="84"/>
      <c r="M173" s="85"/>
      <c r="N173" s="2"/>
    </row>
    <row r="174" spans="1:14" s="3" customFormat="1">
      <c r="A174" s="82"/>
      <c r="B174" s="142" t="s">
        <v>112</v>
      </c>
      <c r="C174" s="143"/>
      <c r="D174" s="83" t="s">
        <v>9</v>
      </c>
      <c r="E174" s="84"/>
      <c r="F174" s="84"/>
      <c r="G174" s="84"/>
      <c r="H174" s="85">
        <v>1028</v>
      </c>
      <c r="I174" s="85"/>
      <c r="J174" s="85"/>
      <c r="K174" s="84"/>
      <c r="L174" s="84"/>
      <c r="M174" s="85"/>
      <c r="N174" s="2"/>
    </row>
    <row r="175" spans="1:14" s="3" customFormat="1">
      <c r="A175" s="82"/>
      <c r="B175" s="142" t="s">
        <v>113</v>
      </c>
      <c r="C175" s="143"/>
      <c r="D175" s="83" t="s">
        <v>9</v>
      </c>
      <c r="E175" s="84"/>
      <c r="F175" s="84"/>
      <c r="G175" s="84"/>
      <c r="H175" s="85"/>
      <c r="I175" s="85">
        <v>105</v>
      </c>
      <c r="J175" s="85"/>
      <c r="K175" s="84"/>
      <c r="L175" s="84"/>
      <c r="M175" s="85"/>
      <c r="N175" s="2"/>
    </row>
    <row r="176" spans="1:14" s="3" customFormat="1">
      <c r="A176" s="82"/>
      <c r="B176" s="94"/>
      <c r="C176" s="95" t="s">
        <v>116</v>
      </c>
      <c r="D176" s="83" t="s">
        <v>9</v>
      </c>
      <c r="E176" s="84"/>
      <c r="F176" s="84"/>
      <c r="G176" s="84"/>
      <c r="H176" s="85">
        <v>149</v>
      </c>
      <c r="I176" s="85"/>
      <c r="J176" s="85"/>
      <c r="K176" s="84"/>
      <c r="L176" s="84"/>
      <c r="M176" s="85"/>
      <c r="N176" s="2"/>
    </row>
    <row r="177" spans="1:14" s="3" customFormat="1">
      <c r="A177" s="82"/>
      <c r="B177" s="94"/>
      <c r="C177" s="95" t="s">
        <v>117</v>
      </c>
      <c r="D177" s="83" t="s">
        <v>9</v>
      </c>
      <c r="E177" s="84"/>
      <c r="F177" s="84"/>
      <c r="G177" s="84"/>
      <c r="H177" s="85">
        <v>74</v>
      </c>
      <c r="I177" s="85"/>
      <c r="J177" s="85"/>
      <c r="K177" s="84"/>
      <c r="L177" s="84"/>
      <c r="M177" s="85"/>
      <c r="N177" s="2"/>
    </row>
    <row r="178" spans="1:14" s="3" customFormat="1">
      <c r="A178" s="82"/>
      <c r="B178" s="142" t="s">
        <v>123</v>
      </c>
      <c r="C178" s="143"/>
      <c r="D178" s="83" t="s">
        <v>9</v>
      </c>
      <c r="E178" s="84"/>
      <c r="F178" s="84"/>
      <c r="G178" s="84"/>
      <c r="H178" s="85">
        <v>1379</v>
      </c>
      <c r="I178" s="85"/>
      <c r="J178" s="85"/>
      <c r="K178" s="84"/>
      <c r="L178" s="84"/>
      <c r="M178" s="85"/>
      <c r="N178" s="2"/>
    </row>
    <row r="179" spans="1:14" s="3" customFormat="1">
      <c r="A179" s="82"/>
      <c r="B179" s="94"/>
      <c r="C179" s="95" t="s">
        <v>119</v>
      </c>
      <c r="D179" s="83" t="s">
        <v>120</v>
      </c>
      <c r="E179" s="84"/>
      <c r="F179" s="84"/>
      <c r="G179" s="84"/>
      <c r="H179" s="85"/>
      <c r="I179" s="85"/>
      <c r="J179" s="85"/>
      <c r="K179" s="84"/>
      <c r="L179" s="84"/>
      <c r="M179" s="85">
        <v>11</v>
      </c>
      <c r="N179" s="2"/>
    </row>
    <row r="180" spans="1:14" s="3" customFormat="1">
      <c r="A180" s="82"/>
      <c r="B180" s="94"/>
      <c r="C180" s="95" t="s">
        <v>121</v>
      </c>
      <c r="D180" s="83" t="s">
        <v>9</v>
      </c>
      <c r="E180" s="84"/>
      <c r="F180" s="84"/>
      <c r="G180" s="84"/>
      <c r="H180" s="85"/>
      <c r="I180" s="85">
        <v>105</v>
      </c>
      <c r="J180" s="85"/>
      <c r="K180" s="84"/>
      <c r="L180" s="84"/>
      <c r="M180" s="85"/>
      <c r="N180" s="2"/>
    </row>
    <row r="181" spans="1:14" s="3" customFormat="1">
      <c r="A181" s="82"/>
      <c r="B181" s="94"/>
      <c r="C181" s="95" t="s">
        <v>126</v>
      </c>
      <c r="D181" s="83" t="s">
        <v>9</v>
      </c>
      <c r="E181" s="84"/>
      <c r="F181" s="84"/>
      <c r="G181" s="84"/>
      <c r="H181" s="85">
        <v>129667</v>
      </c>
      <c r="I181" s="85"/>
      <c r="J181" s="85"/>
      <c r="K181" s="84"/>
      <c r="L181" s="84"/>
      <c r="M181" s="85"/>
      <c r="N181" s="2"/>
    </row>
    <row r="182" spans="1:14" s="3" customFormat="1">
      <c r="A182" s="82"/>
      <c r="B182" s="94"/>
      <c r="C182" s="95" t="s">
        <v>119</v>
      </c>
      <c r="D182" s="83" t="s">
        <v>120</v>
      </c>
      <c r="E182" s="84"/>
      <c r="F182" s="84"/>
      <c r="G182" s="84"/>
      <c r="H182" s="85"/>
      <c r="I182" s="85"/>
      <c r="J182" s="85"/>
      <c r="K182" s="84"/>
      <c r="L182" s="84"/>
      <c r="M182" s="85">
        <v>393</v>
      </c>
      <c r="N182" s="2"/>
    </row>
    <row r="183" spans="1:14" s="3" customFormat="1">
      <c r="A183" s="82"/>
      <c r="B183" s="94"/>
      <c r="C183" s="95" t="s">
        <v>121</v>
      </c>
      <c r="D183" s="83" t="s">
        <v>9</v>
      </c>
      <c r="E183" s="84"/>
      <c r="F183" s="84"/>
      <c r="G183" s="84"/>
      <c r="H183" s="85"/>
      <c r="I183" s="85">
        <v>3366</v>
      </c>
      <c r="J183" s="85"/>
      <c r="K183" s="84"/>
      <c r="L183" s="84"/>
      <c r="M183" s="85"/>
      <c r="N183" s="2"/>
    </row>
    <row r="184" spans="1:14" s="3" customFormat="1" ht="12.75" customHeight="1">
      <c r="A184" s="86"/>
      <c r="B184" s="97" t="s">
        <v>137</v>
      </c>
      <c r="C184" s="98"/>
      <c r="D184" s="87"/>
      <c r="E184" s="88"/>
      <c r="F184" s="88"/>
      <c r="G184" s="88"/>
      <c r="H184" s="89"/>
      <c r="I184" s="89"/>
      <c r="J184" s="89"/>
      <c r="K184" s="90"/>
      <c r="L184" s="88"/>
      <c r="M184" s="89"/>
      <c r="N184" s="2"/>
    </row>
    <row r="185" spans="1:14" s="3" customFormat="1" ht="12.75" customHeight="1">
      <c r="A185" s="86"/>
      <c r="B185" s="97" t="s">
        <v>127</v>
      </c>
      <c r="C185" s="98"/>
      <c r="D185" s="87">
        <v>3009</v>
      </c>
      <c r="E185" s="88" t="s">
        <v>128</v>
      </c>
      <c r="F185" s="88"/>
      <c r="G185" s="88"/>
      <c r="H185" s="89">
        <v>108023</v>
      </c>
      <c r="I185" s="89"/>
      <c r="J185" s="89"/>
      <c r="K185" s="90"/>
      <c r="L185" s="88"/>
      <c r="M185" s="89"/>
      <c r="N185" s="2"/>
    </row>
    <row r="186" spans="1:14" s="3" customFormat="1" ht="12.75" customHeight="1">
      <c r="A186" s="86"/>
      <c r="B186" s="97" t="s">
        <v>129</v>
      </c>
      <c r="C186" s="98"/>
      <c r="D186" s="87">
        <v>2935</v>
      </c>
      <c r="E186" s="88" t="s">
        <v>130</v>
      </c>
      <c r="F186" s="88"/>
      <c r="G186" s="88"/>
      <c r="H186" s="89">
        <v>41736</v>
      </c>
      <c r="I186" s="89"/>
      <c r="J186" s="89"/>
      <c r="K186" s="90"/>
      <c r="L186" s="88"/>
      <c r="M186" s="89"/>
      <c r="N186" s="2"/>
    </row>
    <row r="187" spans="1:14" s="3" customFormat="1" ht="12.75" customHeight="1">
      <c r="A187" s="86"/>
      <c r="B187" s="97" t="s">
        <v>131</v>
      </c>
      <c r="C187" s="98"/>
      <c r="D187" s="87">
        <v>357</v>
      </c>
      <c r="E187" s="88" t="s">
        <v>128</v>
      </c>
      <c r="F187" s="88"/>
      <c r="G187" s="88"/>
      <c r="H187" s="89"/>
      <c r="I187" s="89"/>
      <c r="J187" s="89">
        <v>12816</v>
      </c>
      <c r="K187" s="90"/>
      <c r="L187" s="88"/>
      <c r="M187" s="89"/>
      <c r="N187" s="2"/>
    </row>
    <row r="188" spans="1:14" s="3" customFormat="1" ht="12.75" customHeight="1">
      <c r="A188" s="86"/>
      <c r="B188" s="97" t="s">
        <v>132</v>
      </c>
      <c r="C188" s="98"/>
      <c r="D188" s="87">
        <v>117995</v>
      </c>
      <c r="E188" s="88" t="s">
        <v>133</v>
      </c>
      <c r="F188" s="88"/>
      <c r="G188" s="88"/>
      <c r="H188" s="89">
        <v>582895</v>
      </c>
      <c r="I188" s="89"/>
      <c r="J188" s="89"/>
      <c r="K188" s="90"/>
      <c r="L188" s="88"/>
      <c r="M188" s="89"/>
      <c r="N188" s="2"/>
    </row>
    <row r="189" spans="1:14" s="3" customFormat="1" ht="12.75" customHeight="1">
      <c r="A189" s="86"/>
      <c r="B189" s="97" t="s">
        <v>134</v>
      </c>
      <c r="C189" s="98"/>
      <c r="D189" s="87"/>
      <c r="E189" s="88"/>
      <c r="F189" s="88"/>
      <c r="G189" s="88"/>
      <c r="H189" s="89">
        <v>732654</v>
      </c>
      <c r="I189" s="89"/>
      <c r="J189" s="89"/>
      <c r="K189" s="90"/>
      <c r="L189" s="88"/>
      <c r="M189" s="89"/>
      <c r="N189" s="2"/>
    </row>
    <row r="190" spans="1:14" s="3" customFormat="1" ht="12.75" customHeight="1">
      <c r="A190" s="86"/>
      <c r="B190" s="97" t="s">
        <v>135</v>
      </c>
      <c r="C190" s="98"/>
      <c r="D190" s="87">
        <v>3697</v>
      </c>
      <c r="E190" s="88" t="s">
        <v>128</v>
      </c>
      <c r="F190" s="88" t="s">
        <v>143</v>
      </c>
      <c r="G190" s="88"/>
      <c r="H190" s="89">
        <v>106046</v>
      </c>
      <c r="I190" s="89"/>
      <c r="J190" s="89"/>
      <c r="K190" s="90"/>
      <c r="L190" s="88"/>
      <c r="M190" s="89"/>
      <c r="N190" s="2"/>
    </row>
    <row r="191" spans="1:14" s="3" customFormat="1" ht="12.75" customHeight="1">
      <c r="A191" s="86"/>
      <c r="B191" s="97" t="s">
        <v>136</v>
      </c>
      <c r="C191" s="98"/>
      <c r="D191" s="87">
        <v>2030</v>
      </c>
      <c r="E191" s="88" t="s">
        <v>128</v>
      </c>
      <c r="F191" s="88" t="s">
        <v>144</v>
      </c>
      <c r="G191" s="88"/>
      <c r="H191" s="89">
        <v>52472</v>
      </c>
      <c r="I191" s="89"/>
      <c r="J191" s="89"/>
      <c r="K191" s="90"/>
      <c r="L191" s="88"/>
      <c r="M191" s="89"/>
      <c r="N191" s="2"/>
    </row>
    <row r="192" spans="1:14" s="3" customFormat="1" ht="12.75" customHeight="1">
      <c r="A192" s="86"/>
      <c r="B192" s="97" t="s">
        <v>138</v>
      </c>
      <c r="C192" s="98"/>
      <c r="D192" s="87"/>
      <c r="E192" s="88"/>
      <c r="F192" s="88"/>
      <c r="G192" s="88"/>
      <c r="H192" s="89">
        <v>891172</v>
      </c>
      <c r="I192" s="89"/>
      <c r="J192" s="89"/>
      <c r="K192" s="90"/>
      <c r="L192" s="88"/>
      <c r="M192" s="89"/>
      <c r="N192" s="2"/>
    </row>
    <row r="193" spans="1:14" s="3" customFormat="1" ht="12.75" customHeight="1">
      <c r="A193" s="86"/>
      <c r="B193" s="97" t="s">
        <v>145</v>
      </c>
      <c r="C193" s="98"/>
      <c r="D193" s="87"/>
      <c r="E193" s="88"/>
      <c r="F193" s="88"/>
      <c r="G193" s="88"/>
      <c r="H193" s="93">
        <v>115018</v>
      </c>
      <c r="I193" s="89"/>
      <c r="J193" s="89"/>
      <c r="K193" s="90"/>
      <c r="L193" s="88"/>
      <c r="M193" s="89"/>
      <c r="N193" s="2"/>
    </row>
    <row r="194" spans="1:14" s="3" customFormat="1" ht="12.75" customHeight="1">
      <c r="A194" s="86"/>
      <c r="B194" s="97" t="s">
        <v>146</v>
      </c>
      <c r="C194" s="98"/>
      <c r="D194" s="87"/>
      <c r="E194" s="88"/>
      <c r="F194" s="88"/>
      <c r="G194" s="88"/>
      <c r="H194" s="93">
        <f>H192+H193</f>
        <v>1006190</v>
      </c>
      <c r="I194" s="89"/>
      <c r="J194" s="89"/>
      <c r="K194" s="90"/>
      <c r="L194" s="88"/>
      <c r="M194" s="89"/>
      <c r="N194" s="2"/>
    </row>
    <row r="196" spans="1:14">
      <c r="B196" s="146" t="s">
        <v>157</v>
      </c>
      <c r="C196" s="147"/>
    </row>
    <row r="198" spans="1:14">
      <c r="B198" s="146" t="s">
        <v>158</v>
      </c>
      <c r="C198" s="147"/>
    </row>
    <row r="200" spans="1:14">
      <c r="B200" s="91" t="s">
        <v>142</v>
      </c>
      <c r="M200" s="92"/>
    </row>
  </sheetData>
  <mergeCells count="89">
    <mergeCell ref="B198:C198"/>
    <mergeCell ref="A5:C5"/>
    <mergeCell ref="J5:M5"/>
    <mergeCell ref="A6:C6"/>
    <mergeCell ref="J6:M6"/>
    <mergeCell ref="B196:C196"/>
    <mergeCell ref="A2:C2"/>
    <mergeCell ref="J2:M2"/>
    <mergeCell ref="A3:C3"/>
    <mergeCell ref="J3:M3"/>
    <mergeCell ref="A4:C4"/>
    <mergeCell ref="J4:M4"/>
    <mergeCell ref="B189:C189"/>
    <mergeCell ref="B190:C190"/>
    <mergeCell ref="B191:C191"/>
    <mergeCell ref="B192:C192"/>
    <mergeCell ref="B184:C184"/>
    <mergeCell ref="B185:C185"/>
    <mergeCell ref="B186:C186"/>
    <mergeCell ref="B187:C187"/>
    <mergeCell ref="B188:C188"/>
    <mergeCell ref="B170:C170"/>
    <mergeCell ref="B173:C173"/>
    <mergeCell ref="B174:C174"/>
    <mergeCell ref="B175:C175"/>
    <mergeCell ref="B178:C178"/>
    <mergeCell ref="B163:C163"/>
    <mergeCell ref="B164:C164"/>
    <mergeCell ref="B165:C165"/>
    <mergeCell ref="B166:C166"/>
    <mergeCell ref="B167:C167"/>
    <mergeCell ref="B150:C150"/>
    <mergeCell ref="B151:C151"/>
    <mergeCell ref="B154:C154"/>
    <mergeCell ref="B160:B161"/>
    <mergeCell ref="C160:C161"/>
    <mergeCell ref="B141:C141"/>
    <mergeCell ref="B142:C142"/>
    <mergeCell ref="B143:C143"/>
    <mergeCell ref="B146:C146"/>
    <mergeCell ref="B149:C149"/>
    <mergeCell ref="I129:K129"/>
    <mergeCell ref="B136:B137"/>
    <mergeCell ref="C136:C137"/>
    <mergeCell ref="B139:C139"/>
    <mergeCell ref="B140:C140"/>
    <mergeCell ref="I90:K90"/>
    <mergeCell ref="I94:K94"/>
    <mergeCell ref="I105:K105"/>
    <mergeCell ref="I113:K113"/>
    <mergeCell ref="I120:K120"/>
    <mergeCell ref="A28:M28"/>
    <mergeCell ref="A23:A26"/>
    <mergeCell ref="B23:B26"/>
    <mergeCell ref="C23:C26"/>
    <mergeCell ref="D25:D26"/>
    <mergeCell ref="E25:E26"/>
    <mergeCell ref="F25:F26"/>
    <mergeCell ref="G25:G26"/>
    <mergeCell ref="D23:D24"/>
    <mergeCell ref="E23:G23"/>
    <mergeCell ref="A29:M29"/>
    <mergeCell ref="I32:K32"/>
    <mergeCell ref="I42:K42"/>
    <mergeCell ref="I49:K49"/>
    <mergeCell ref="I60:K60"/>
    <mergeCell ref="H23:K23"/>
    <mergeCell ref="L23:M24"/>
    <mergeCell ref="H24:H26"/>
    <mergeCell ref="I24:I26"/>
    <mergeCell ref="J25:J26"/>
    <mergeCell ref="K25:K26"/>
    <mergeCell ref="L25:M25"/>
    <mergeCell ref="B194:C194"/>
    <mergeCell ref="B193:C193"/>
    <mergeCell ref="B9:J9"/>
    <mergeCell ref="B10:J10"/>
    <mergeCell ref="F12:K12"/>
    <mergeCell ref="B13:J13"/>
    <mergeCell ref="G14:H14"/>
    <mergeCell ref="I14:J14"/>
    <mergeCell ref="B15:J15"/>
    <mergeCell ref="B16:J16"/>
    <mergeCell ref="A18:B18"/>
    <mergeCell ref="C18:J18"/>
    <mergeCell ref="A22:L22"/>
    <mergeCell ref="I71:K71"/>
    <mergeCell ref="I75:K75"/>
    <mergeCell ref="I79:K79"/>
  </mergeCells>
  <printOptions horizontalCentered="1"/>
  <pageMargins left="0.39" right="0.39" top="0.59" bottom="0.59" header="0.39" footer="0.39"/>
  <pageSetup paperSize="9" scale="88" fitToHeight="10000" orientation="landscape" r:id="rId1"/>
  <headerFooter>
    <oddHeader>&amp;L&amp;9Программный комплекс АВС-4 (редакция 5.4.5)&amp;C&amp;P&amp;R2111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hx_abc4</vt:lpstr>
      <vt:lpstr>Excel_BuiltIn_Print_Titles_1</vt:lpstr>
      <vt:lpstr>hx_abc4!Заголовки_для_печати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Макарова</dc:creator>
  <cp:lastModifiedBy>tto5</cp:lastModifiedBy>
  <cp:lastPrinted>2017-03-22T23:01:59Z</cp:lastPrinted>
  <dcterms:created xsi:type="dcterms:W3CDTF">2008-02-01T08:57:11Z</dcterms:created>
  <dcterms:modified xsi:type="dcterms:W3CDTF">2017-03-22T23:02:01Z</dcterms:modified>
</cp:coreProperties>
</file>